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21015" windowHeight="9945" activeTab="1"/>
  </bookViews>
  <sheets>
    <sheet name="Ath.Heb.%agree" sheetId="1" r:id="rId1"/>
    <sheet name="CompCount" sheetId="3" r:id="rId2"/>
    <sheet name="Error%" sheetId="4" r:id="rId3"/>
    <sheet name="Comp" sheetId="2" r:id="rId4"/>
  </sheets>
  <definedNames>
    <definedName name="_xlnm.Print_Area" localSheetId="0">'Ath.Heb.%agree'!$A$1:$S$19</definedName>
    <definedName name="_xlnm.Print_Area" localSheetId="3">Comp!$A$1:$D$19</definedName>
  </definedNames>
  <calcPr calcId="125725"/>
</workbook>
</file>

<file path=xl/calcChain.xml><?xml version="1.0" encoding="utf-8"?>
<calcChain xmlns="http://schemas.openxmlformats.org/spreadsheetml/2006/main">
  <c r="R19" i="4"/>
  <c r="Q18"/>
  <c r="Q19"/>
  <c r="P17"/>
  <c r="P18"/>
  <c r="P19"/>
  <c r="O16"/>
  <c r="O17"/>
  <c r="O18"/>
  <c r="O19"/>
  <c r="N15"/>
  <c r="N16"/>
  <c r="N17"/>
  <c r="N18"/>
  <c r="N19"/>
  <c r="M14"/>
  <c r="M15"/>
  <c r="M16"/>
  <c r="M17"/>
  <c r="M18"/>
  <c r="M19"/>
  <c r="L13"/>
  <c r="L14"/>
  <c r="L15"/>
  <c r="L16"/>
  <c r="L17"/>
  <c r="L18"/>
  <c r="L19"/>
  <c r="K12"/>
  <c r="K13"/>
  <c r="K14"/>
  <c r="K15"/>
  <c r="K16"/>
  <c r="K17"/>
  <c r="K18"/>
  <c r="K19"/>
  <c r="J11"/>
  <c r="J12"/>
  <c r="J13"/>
  <c r="J14"/>
  <c r="J15"/>
  <c r="J16"/>
  <c r="J17"/>
  <c r="J18"/>
  <c r="J19"/>
  <c r="I10"/>
  <c r="I11"/>
  <c r="I12"/>
  <c r="I13"/>
  <c r="I14"/>
  <c r="I15"/>
  <c r="I16"/>
  <c r="I17"/>
  <c r="I18"/>
  <c r="I19"/>
  <c r="H9"/>
  <c r="H10"/>
  <c r="H11"/>
  <c r="H12"/>
  <c r="H13"/>
  <c r="H14"/>
  <c r="H15"/>
  <c r="H16"/>
  <c r="H17"/>
  <c r="H18"/>
  <c r="H19"/>
  <c r="G8"/>
  <c r="G9"/>
  <c r="G10"/>
  <c r="G11"/>
  <c r="G12"/>
  <c r="G13"/>
  <c r="G14"/>
  <c r="G15"/>
  <c r="G16"/>
  <c r="G17"/>
  <c r="G18"/>
  <c r="G19"/>
  <c r="F7"/>
  <c r="F8"/>
  <c r="F9"/>
  <c r="F10"/>
  <c r="F11"/>
  <c r="F12"/>
  <c r="F13"/>
  <c r="F14"/>
  <c r="F15"/>
  <c r="F16"/>
  <c r="F17"/>
  <c r="F18"/>
  <c r="F19"/>
  <c r="E6"/>
  <c r="E7"/>
  <c r="E8"/>
  <c r="E9"/>
  <c r="E10"/>
  <c r="E11"/>
  <c r="E12"/>
  <c r="E13"/>
  <c r="E14"/>
  <c r="E15"/>
  <c r="E16"/>
  <c r="E17"/>
  <c r="E18"/>
  <c r="E19"/>
  <c r="D5"/>
  <c r="D6"/>
  <c r="D7"/>
  <c r="D8"/>
  <c r="D9"/>
  <c r="D10"/>
  <c r="D11"/>
  <c r="D12"/>
  <c r="D13"/>
  <c r="D14"/>
  <c r="D15"/>
  <c r="D16"/>
  <c r="D17"/>
  <c r="D18"/>
  <c r="D19"/>
  <c r="C4"/>
  <c r="C5"/>
  <c r="C6"/>
  <c r="C7"/>
  <c r="C8"/>
  <c r="C9"/>
  <c r="C10"/>
  <c r="C11"/>
  <c r="C12"/>
  <c r="C13"/>
  <c r="C14"/>
  <c r="C15"/>
  <c r="C16"/>
  <c r="C17"/>
  <c r="C18"/>
  <c r="C19"/>
  <c r="B4"/>
  <c r="B5"/>
  <c r="B6"/>
  <c r="B7"/>
  <c r="B8"/>
  <c r="B9"/>
  <c r="B10"/>
  <c r="B11"/>
  <c r="B12"/>
  <c r="B13"/>
  <c r="B14"/>
  <c r="B15"/>
  <c r="B16"/>
  <c r="B17"/>
  <c r="B18"/>
  <c r="B19"/>
  <c r="B3"/>
</calcChain>
</file>

<file path=xl/sharedStrings.xml><?xml version="1.0" encoding="utf-8"?>
<sst xmlns="http://schemas.openxmlformats.org/spreadsheetml/2006/main" count="126" uniqueCount="24">
  <si>
    <t>Ath</t>
  </si>
  <si>
    <t>P46</t>
  </si>
  <si>
    <t>U1</t>
  </si>
  <si>
    <t>U1C</t>
  </si>
  <si>
    <t>A</t>
  </si>
  <si>
    <t>B</t>
  </si>
  <si>
    <t>C</t>
  </si>
  <si>
    <t>D</t>
  </si>
  <si>
    <t>K</t>
  </si>
  <si>
    <t>L</t>
  </si>
  <si>
    <t xml:space="preserve">P </t>
  </si>
  <si>
    <t>U44</t>
  </si>
  <si>
    <t>M33</t>
  </si>
  <si>
    <t>M104</t>
  </si>
  <si>
    <t>M223</t>
  </si>
  <si>
    <t>M876</t>
  </si>
  <si>
    <t>M1739</t>
  </si>
  <si>
    <t>M2423</t>
  </si>
  <si>
    <t>-</t>
  </si>
  <si>
    <t>Hebrews</t>
  </si>
  <si>
    <r>
      <t>𝔓</t>
    </r>
    <r>
      <rPr>
        <vertAlign val="superscript"/>
        <sz val="11"/>
        <color theme="1"/>
        <rFont val="Cardo"/>
        <family val="1"/>
      </rPr>
      <t>46</t>
    </r>
  </si>
  <si>
    <t>א</t>
  </si>
  <si>
    <r>
      <t>א</t>
    </r>
    <r>
      <rPr>
        <vertAlign val="superscript"/>
        <sz val="11"/>
        <color theme="1"/>
        <rFont val="Cardo"/>
        <family val="1"/>
      </rPr>
      <t>c</t>
    </r>
  </si>
  <si>
    <t>044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</si>
</sst>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rdo"/>
      <family val="1"/>
    </font>
    <font>
      <vertAlign val="superscript"/>
      <sz val="11"/>
      <color theme="1"/>
      <name val="Cardo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18" fillId="0" borderId="0" xfId="0" applyFont="1" applyBorder="1"/>
    <xf numFmtId="164" fontId="18" fillId="0" borderId="0" xfId="0" applyNumberFormat="1" applyFont="1" applyBorder="1" applyAlignment="1">
      <alignment horizontal="center"/>
    </xf>
    <xf numFmtId="0" fontId="0" fillId="0" borderId="0" xfId="0" applyBorder="1"/>
    <xf numFmtId="1" fontId="16" fillId="0" borderId="0" xfId="0" applyNumberFormat="1" applyFont="1" applyBorder="1"/>
    <xf numFmtId="9" fontId="0" fillId="0" borderId="0" xfId="42" applyFont="1"/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shrinkToFit="1"/>
    </xf>
    <xf numFmtId="49" fontId="19" fillId="0" borderId="10" xfId="0" applyNumberFormat="1" applyFont="1" applyBorder="1" applyAlignment="1">
      <alignment horizontal="center" vertical="center" shrinkToFit="1" readingOrder="1"/>
    </xf>
    <xf numFmtId="0" fontId="19" fillId="0" borderId="10" xfId="0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19" fillId="0" borderId="10" xfId="0" applyFont="1" applyBorder="1"/>
    <xf numFmtId="0" fontId="0" fillId="0" borderId="0" xfId="0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2"/>
  <sheetViews>
    <sheetView workbookViewId="0">
      <selection sqref="A1:S19"/>
    </sheetView>
  </sheetViews>
  <sheetFormatPr defaultRowHeight="15"/>
  <cols>
    <col min="1" max="19" width="5.7109375" customWidth="1"/>
  </cols>
  <sheetData>
    <row r="1" spans="1:19" ht="20.25">
      <c r="A1" s="9"/>
      <c r="B1" s="9" t="s">
        <v>0</v>
      </c>
      <c r="C1" s="7" t="s">
        <v>20</v>
      </c>
      <c r="D1" s="8" t="s">
        <v>21</v>
      </c>
      <c r="E1" s="8" t="s">
        <v>22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6" t="s">
        <v>23</v>
      </c>
      <c r="N1" s="9">
        <v>33</v>
      </c>
      <c r="O1" s="9">
        <v>104</v>
      </c>
      <c r="P1" s="9">
        <v>223</v>
      </c>
      <c r="Q1" s="9">
        <v>876</v>
      </c>
      <c r="R1" s="9">
        <v>1739</v>
      </c>
      <c r="S1" s="9">
        <v>2423</v>
      </c>
    </row>
    <row r="2" spans="1:19" ht="20.25">
      <c r="A2" s="9" t="s">
        <v>0</v>
      </c>
      <c r="B2" s="11" t="s">
        <v>18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20.25">
      <c r="A3" s="7" t="s">
        <v>20</v>
      </c>
      <c r="B3" s="11">
        <v>61.1111</v>
      </c>
      <c r="C3" s="11" t="s">
        <v>18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20.25">
      <c r="A4" s="8" t="s">
        <v>21</v>
      </c>
      <c r="B4" s="11">
        <v>63.8889</v>
      </c>
      <c r="C4" s="11">
        <v>72.222200000000001</v>
      </c>
      <c r="D4" s="11" t="s">
        <v>18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20.25">
      <c r="A5" s="8" t="s">
        <v>22</v>
      </c>
      <c r="B5" s="11">
        <v>66.666700000000006</v>
      </c>
      <c r="C5" s="11">
        <v>75</v>
      </c>
      <c r="D5" s="11">
        <v>75</v>
      </c>
      <c r="E5" s="11" t="s">
        <v>18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ht="20.25">
      <c r="A6" s="9" t="s">
        <v>4</v>
      </c>
      <c r="B6" s="11">
        <v>66.666700000000006</v>
      </c>
      <c r="C6" s="11">
        <v>80.555599999999998</v>
      </c>
      <c r="D6" s="11">
        <v>80.555599999999998</v>
      </c>
      <c r="E6" s="11">
        <v>75</v>
      </c>
      <c r="F6" s="11" t="s">
        <v>18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0.25">
      <c r="A7" s="9" t="s">
        <v>5</v>
      </c>
      <c r="B7" s="11">
        <v>58.333300000000001</v>
      </c>
      <c r="C7" s="11">
        <v>83.333299999999994</v>
      </c>
      <c r="D7" s="11">
        <v>75</v>
      </c>
      <c r="E7" s="11">
        <v>66.666700000000006</v>
      </c>
      <c r="F7" s="11">
        <v>79.166700000000006</v>
      </c>
      <c r="G7" s="11" t="s">
        <v>18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ht="20.25">
      <c r="A8" s="9" t="s">
        <v>6</v>
      </c>
      <c r="B8" s="11">
        <v>62.5</v>
      </c>
      <c r="C8" s="11">
        <v>75</v>
      </c>
      <c r="D8" s="11">
        <v>87.5</v>
      </c>
      <c r="E8" s="11">
        <v>68.75</v>
      </c>
      <c r="F8" s="11">
        <v>68.75</v>
      </c>
      <c r="G8" s="11">
        <v>88.888900000000007</v>
      </c>
      <c r="H8" s="11" t="s">
        <v>18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ht="20.25">
      <c r="A9" s="9" t="s">
        <v>7</v>
      </c>
      <c r="B9" s="11">
        <v>41.666699999999999</v>
      </c>
      <c r="C9" s="11">
        <v>52.777799999999999</v>
      </c>
      <c r="D9" s="11">
        <v>52.777799999999999</v>
      </c>
      <c r="E9" s="11">
        <v>41.666699999999999</v>
      </c>
      <c r="F9" s="11">
        <v>58.333300000000001</v>
      </c>
      <c r="G9" s="11">
        <v>58.333300000000001</v>
      </c>
      <c r="H9" s="11">
        <v>56.25</v>
      </c>
      <c r="I9" s="11" t="s">
        <v>18</v>
      </c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ht="20.25">
      <c r="A10" s="9" t="s">
        <v>8</v>
      </c>
      <c r="B10" s="11">
        <v>44.444400000000002</v>
      </c>
      <c r="C10" s="11">
        <v>41.666699999999999</v>
      </c>
      <c r="D10" s="11">
        <v>36.1111</v>
      </c>
      <c r="E10" s="11">
        <v>44.444400000000002</v>
      </c>
      <c r="F10" s="11">
        <v>38.8889</v>
      </c>
      <c r="G10" s="11">
        <v>37.5</v>
      </c>
      <c r="H10" s="11">
        <v>31.25</v>
      </c>
      <c r="I10" s="11">
        <v>44.444400000000002</v>
      </c>
      <c r="J10" s="11" t="s">
        <v>18</v>
      </c>
      <c r="K10" s="11"/>
      <c r="L10" s="11"/>
      <c r="M10" s="11"/>
      <c r="N10" s="11"/>
      <c r="O10" s="11"/>
      <c r="P10" s="11"/>
      <c r="Q10" s="11"/>
      <c r="R10" s="11"/>
      <c r="S10" s="11"/>
    </row>
    <row r="11" spans="1:19" ht="20.25">
      <c r="A11" s="9" t="s">
        <v>9</v>
      </c>
      <c r="B11" s="11">
        <v>58.333300000000001</v>
      </c>
      <c r="C11" s="11">
        <v>44.444400000000002</v>
      </c>
      <c r="D11" s="11">
        <v>41.666699999999999</v>
      </c>
      <c r="E11" s="11">
        <v>50</v>
      </c>
      <c r="F11" s="11">
        <v>47.222200000000001</v>
      </c>
      <c r="G11" s="11">
        <v>45.833300000000001</v>
      </c>
      <c r="H11" s="11">
        <v>37.5</v>
      </c>
      <c r="I11" s="11">
        <v>41.666699999999999</v>
      </c>
      <c r="J11" s="11">
        <v>83.333299999999994</v>
      </c>
      <c r="K11" s="11" t="s">
        <v>18</v>
      </c>
      <c r="L11" s="11"/>
      <c r="M11" s="11"/>
      <c r="N11" s="11"/>
      <c r="O11" s="11"/>
      <c r="P11" s="11"/>
      <c r="Q11" s="11"/>
      <c r="R11" s="11"/>
      <c r="S11" s="11"/>
    </row>
    <row r="12" spans="1:19" ht="20.25">
      <c r="A12" s="9" t="s">
        <v>10</v>
      </c>
      <c r="B12" s="11">
        <v>72.222200000000001</v>
      </c>
      <c r="C12" s="11">
        <v>58.333300000000001</v>
      </c>
      <c r="D12" s="11">
        <v>61.1111</v>
      </c>
      <c r="E12" s="11">
        <v>58.333300000000001</v>
      </c>
      <c r="F12" s="11">
        <v>61.1111</v>
      </c>
      <c r="G12" s="11">
        <v>62.5</v>
      </c>
      <c r="H12" s="11">
        <v>68.75</v>
      </c>
      <c r="I12" s="11">
        <v>47.222200000000001</v>
      </c>
      <c r="J12" s="11">
        <v>61.1111</v>
      </c>
      <c r="K12" s="11">
        <v>69.444400000000002</v>
      </c>
      <c r="L12" s="11" t="s">
        <v>18</v>
      </c>
      <c r="M12" s="11"/>
      <c r="N12" s="11"/>
      <c r="O12" s="11"/>
      <c r="P12" s="11"/>
      <c r="Q12" s="11"/>
      <c r="R12" s="11"/>
      <c r="S12" s="11"/>
    </row>
    <row r="13" spans="1:19" ht="20.25">
      <c r="A13" s="6" t="s">
        <v>23</v>
      </c>
      <c r="B13" s="11">
        <v>52.777799999999999</v>
      </c>
      <c r="C13" s="11">
        <v>41.666699999999999</v>
      </c>
      <c r="D13" s="11">
        <v>38.8889</v>
      </c>
      <c r="E13" s="11">
        <v>47.222200000000001</v>
      </c>
      <c r="F13" s="11">
        <v>50</v>
      </c>
      <c r="G13" s="11">
        <v>45.833300000000001</v>
      </c>
      <c r="H13" s="11">
        <v>37.5</v>
      </c>
      <c r="I13" s="11">
        <v>36.1111</v>
      </c>
      <c r="J13" s="11">
        <v>69.444400000000002</v>
      </c>
      <c r="K13" s="11">
        <v>77.777799999999999</v>
      </c>
      <c r="L13" s="11">
        <v>63.8889</v>
      </c>
      <c r="M13" s="11" t="s">
        <v>18</v>
      </c>
      <c r="N13" s="11"/>
      <c r="O13" s="11"/>
      <c r="P13" s="11"/>
      <c r="Q13" s="11"/>
      <c r="R13" s="11"/>
      <c r="S13" s="11"/>
    </row>
    <row r="14" spans="1:19" ht="20.25">
      <c r="A14" s="9">
        <v>33</v>
      </c>
      <c r="B14" s="11">
        <v>69.444400000000002</v>
      </c>
      <c r="C14" s="11">
        <v>61.1111</v>
      </c>
      <c r="D14" s="11">
        <v>75</v>
      </c>
      <c r="E14" s="11">
        <v>66.666700000000006</v>
      </c>
      <c r="F14" s="11">
        <v>75</v>
      </c>
      <c r="G14" s="11">
        <v>62.5</v>
      </c>
      <c r="H14" s="11">
        <v>87.5</v>
      </c>
      <c r="I14" s="11">
        <v>36.1111</v>
      </c>
      <c r="J14" s="11">
        <v>30.555599999999998</v>
      </c>
      <c r="K14" s="11">
        <v>38.8889</v>
      </c>
      <c r="L14" s="11">
        <v>61.1111</v>
      </c>
      <c r="M14" s="11">
        <v>52.777799999999999</v>
      </c>
      <c r="N14" s="11" t="s">
        <v>18</v>
      </c>
      <c r="O14" s="11"/>
      <c r="P14" s="11"/>
      <c r="Q14" s="11"/>
      <c r="R14" s="11"/>
      <c r="S14" s="11"/>
    </row>
    <row r="15" spans="1:19" ht="20.25">
      <c r="A15" s="9">
        <v>104</v>
      </c>
      <c r="B15" s="11">
        <v>66.666700000000006</v>
      </c>
      <c r="C15" s="11">
        <v>44.444400000000002</v>
      </c>
      <c r="D15" s="11">
        <v>47.222200000000001</v>
      </c>
      <c r="E15" s="11">
        <v>52.777799999999999</v>
      </c>
      <c r="F15" s="11">
        <v>52.777799999999999</v>
      </c>
      <c r="G15" s="11">
        <v>50</v>
      </c>
      <c r="H15" s="11">
        <v>50</v>
      </c>
      <c r="I15" s="11">
        <v>38.8889</v>
      </c>
      <c r="J15" s="11">
        <v>69.444400000000002</v>
      </c>
      <c r="K15" s="11">
        <v>77.777799999999999</v>
      </c>
      <c r="L15" s="11">
        <v>63.8889</v>
      </c>
      <c r="M15" s="11">
        <v>75</v>
      </c>
      <c r="N15" s="11">
        <v>55.555599999999998</v>
      </c>
      <c r="O15" s="11" t="s">
        <v>18</v>
      </c>
      <c r="P15" s="11"/>
      <c r="Q15" s="11"/>
      <c r="R15" s="11"/>
      <c r="S15" s="11"/>
    </row>
    <row r="16" spans="1:19" ht="20.25">
      <c r="A16" s="9">
        <v>223</v>
      </c>
      <c r="B16" s="11">
        <v>54.838700000000003</v>
      </c>
      <c r="C16" s="11">
        <v>41.935499999999998</v>
      </c>
      <c r="D16" s="11">
        <v>38.709699999999998</v>
      </c>
      <c r="E16" s="11">
        <v>48.387099999999997</v>
      </c>
      <c r="F16" s="11">
        <v>41.935499999999998</v>
      </c>
      <c r="G16" s="11">
        <v>52.631599999999999</v>
      </c>
      <c r="H16" s="11">
        <v>31.25</v>
      </c>
      <c r="I16" s="11">
        <v>41.935499999999998</v>
      </c>
      <c r="J16" s="11">
        <v>87.096800000000002</v>
      </c>
      <c r="K16" s="11">
        <v>87.096800000000002</v>
      </c>
      <c r="L16" s="11">
        <v>64.516099999999994</v>
      </c>
      <c r="M16" s="11">
        <v>80.645200000000003</v>
      </c>
      <c r="N16" s="11">
        <v>38.709699999999998</v>
      </c>
      <c r="O16" s="11">
        <v>80.645200000000003</v>
      </c>
      <c r="P16" s="11" t="s">
        <v>18</v>
      </c>
      <c r="Q16" s="11"/>
      <c r="R16" s="11"/>
      <c r="S16" s="11"/>
    </row>
    <row r="17" spans="1:19" ht="20.25">
      <c r="A17" s="9">
        <v>876</v>
      </c>
      <c r="B17" s="11">
        <v>52.777799999999999</v>
      </c>
      <c r="C17" s="11">
        <v>36.1111</v>
      </c>
      <c r="D17" s="11">
        <v>36.1111</v>
      </c>
      <c r="E17" s="11">
        <v>44.444400000000002</v>
      </c>
      <c r="F17" s="11">
        <v>38.8889</v>
      </c>
      <c r="G17" s="11">
        <v>41.666699999999999</v>
      </c>
      <c r="H17" s="11">
        <v>31.25</v>
      </c>
      <c r="I17" s="11">
        <v>38.8889</v>
      </c>
      <c r="J17" s="11">
        <v>80.555599999999998</v>
      </c>
      <c r="K17" s="11">
        <v>80.555599999999998</v>
      </c>
      <c r="L17" s="11">
        <v>58.333300000000001</v>
      </c>
      <c r="M17" s="11">
        <v>75</v>
      </c>
      <c r="N17" s="11">
        <v>36.1111</v>
      </c>
      <c r="O17" s="11">
        <v>72.222200000000001</v>
      </c>
      <c r="P17" s="11">
        <v>96.774199999999993</v>
      </c>
      <c r="Q17" s="11" t="s">
        <v>18</v>
      </c>
      <c r="R17" s="11"/>
      <c r="S17" s="11"/>
    </row>
    <row r="18" spans="1:19" ht="20.25">
      <c r="A18" s="9">
        <v>1739</v>
      </c>
      <c r="B18" s="11">
        <v>66.666700000000006</v>
      </c>
      <c r="C18" s="11">
        <v>61.1111</v>
      </c>
      <c r="D18" s="11">
        <v>63.8889</v>
      </c>
      <c r="E18" s="11">
        <v>66.666700000000006</v>
      </c>
      <c r="F18" s="11">
        <v>63.8889</v>
      </c>
      <c r="G18" s="11">
        <v>62.5</v>
      </c>
      <c r="H18" s="11">
        <v>56.25</v>
      </c>
      <c r="I18" s="11">
        <v>52.777799999999999</v>
      </c>
      <c r="J18" s="11">
        <v>47.222200000000001</v>
      </c>
      <c r="K18" s="11">
        <v>58.333300000000001</v>
      </c>
      <c r="L18" s="11">
        <v>66.666700000000006</v>
      </c>
      <c r="M18" s="11">
        <v>52.777799999999999</v>
      </c>
      <c r="N18" s="11">
        <v>58.333300000000001</v>
      </c>
      <c r="O18" s="11">
        <v>47.222200000000001</v>
      </c>
      <c r="P18" s="11">
        <v>54.838700000000003</v>
      </c>
      <c r="Q18" s="11">
        <v>52.777799999999999</v>
      </c>
      <c r="R18" s="11" t="s">
        <v>18</v>
      </c>
      <c r="S18" s="11"/>
    </row>
    <row r="19" spans="1:19" ht="20.25">
      <c r="A19" s="9">
        <v>2423</v>
      </c>
      <c r="B19" s="11">
        <v>47.222200000000001</v>
      </c>
      <c r="C19" s="11">
        <v>36.1111</v>
      </c>
      <c r="D19" s="11">
        <v>36.1111</v>
      </c>
      <c r="E19" s="11">
        <v>47.222200000000001</v>
      </c>
      <c r="F19" s="11">
        <v>38.8889</v>
      </c>
      <c r="G19" s="11">
        <v>45.833300000000001</v>
      </c>
      <c r="H19" s="11">
        <v>31.25</v>
      </c>
      <c r="I19" s="11">
        <v>38.8889</v>
      </c>
      <c r="J19" s="11">
        <v>86.111099999999993</v>
      </c>
      <c r="K19" s="11">
        <v>86.111099999999993</v>
      </c>
      <c r="L19" s="11">
        <v>58.333300000000001</v>
      </c>
      <c r="M19" s="11">
        <v>72.222200000000001</v>
      </c>
      <c r="N19" s="11">
        <v>33.333300000000001</v>
      </c>
      <c r="O19" s="11">
        <v>72.222200000000001</v>
      </c>
      <c r="P19" s="11">
        <v>96.774199999999993</v>
      </c>
      <c r="Q19" s="11">
        <v>91.666700000000006</v>
      </c>
      <c r="R19" s="11">
        <v>52.777799999999999</v>
      </c>
      <c r="S19" s="11" t="s">
        <v>18</v>
      </c>
    </row>
    <row r="21" spans="1:19">
      <c r="A21" s="3"/>
    </row>
    <row r="22" spans="1:19" ht="20.25">
      <c r="A22" s="10"/>
    </row>
    <row r="23" spans="1:19">
      <c r="A23" s="3"/>
    </row>
    <row r="24" spans="1:19">
      <c r="A24" s="3"/>
    </row>
    <row r="25" spans="1:19">
      <c r="A25" s="3"/>
    </row>
    <row r="26" spans="1:19" ht="20.25">
      <c r="A26" s="10"/>
    </row>
    <row r="27" spans="1:19" ht="20.25">
      <c r="A27" s="10"/>
    </row>
    <row r="28" spans="1:19" ht="20.25">
      <c r="A28" s="10"/>
    </row>
    <row r="29" spans="1:19" ht="20.25">
      <c r="A29" s="10"/>
    </row>
    <row r="30" spans="1:19" ht="20.25">
      <c r="A30" s="10"/>
    </row>
    <row r="31" spans="1:19" ht="20.25">
      <c r="A31" s="10"/>
    </row>
    <row r="32" spans="1:19" ht="20.25">
      <c r="A32" s="10"/>
    </row>
    <row r="33" spans="1:1" ht="20.25">
      <c r="A33" s="10"/>
    </row>
    <row r="34" spans="1:1" ht="20.25">
      <c r="A34" s="10"/>
    </row>
    <row r="35" spans="1:1">
      <c r="A35" s="3"/>
    </row>
    <row r="36" spans="1:1" ht="20.25">
      <c r="A36" s="10"/>
    </row>
    <row r="37" spans="1:1" ht="20.25">
      <c r="A37" s="10"/>
    </row>
    <row r="38" spans="1:1" ht="20.25">
      <c r="A38" s="10"/>
    </row>
    <row r="39" spans="1:1" ht="20.25">
      <c r="A39" s="10"/>
    </row>
    <row r="40" spans="1:1" ht="20.25">
      <c r="A40" s="10"/>
    </row>
    <row r="41" spans="1:1" ht="20.25">
      <c r="A41" s="10"/>
    </row>
    <row r="42" spans="1:1" ht="20.25">
      <c r="A42" s="10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X4" sqref="X4"/>
    </sheetView>
  </sheetViews>
  <sheetFormatPr defaultRowHeight="15"/>
  <cols>
    <col min="2" max="19" width="5.7109375" customWidth="1"/>
  </cols>
  <sheetData>
    <row r="1" spans="1:19" ht="20.25">
      <c r="A1" s="12"/>
      <c r="B1" s="9" t="s">
        <v>0</v>
      </c>
      <c r="C1" s="7" t="s">
        <v>20</v>
      </c>
      <c r="D1" s="8" t="s">
        <v>21</v>
      </c>
      <c r="E1" s="8" t="s">
        <v>22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6" t="s">
        <v>23</v>
      </c>
      <c r="N1" s="9">
        <v>33</v>
      </c>
      <c r="O1" s="9">
        <v>104</v>
      </c>
      <c r="P1" s="9">
        <v>223</v>
      </c>
      <c r="Q1" s="9">
        <v>876</v>
      </c>
      <c r="R1" s="9">
        <v>1739</v>
      </c>
      <c r="S1" s="9">
        <v>2423</v>
      </c>
    </row>
    <row r="2" spans="1:19" ht="18" customHeight="1">
      <c r="A2" s="9" t="s">
        <v>0</v>
      </c>
      <c r="B2" s="13">
        <v>36</v>
      </c>
      <c r="C2" s="13">
        <v>36</v>
      </c>
      <c r="D2" s="13">
        <v>36</v>
      </c>
      <c r="E2" s="13">
        <v>36</v>
      </c>
      <c r="F2" s="13">
        <v>36</v>
      </c>
      <c r="G2" s="13">
        <v>24</v>
      </c>
      <c r="H2" s="13">
        <v>16</v>
      </c>
      <c r="I2" s="13">
        <v>36</v>
      </c>
      <c r="J2" s="13">
        <v>36</v>
      </c>
      <c r="K2" s="13">
        <v>36</v>
      </c>
      <c r="L2" s="13">
        <v>36</v>
      </c>
      <c r="M2" s="13">
        <v>36</v>
      </c>
      <c r="N2" s="13">
        <v>36</v>
      </c>
      <c r="O2" s="13">
        <v>36</v>
      </c>
      <c r="P2" s="13">
        <v>31</v>
      </c>
      <c r="Q2" s="13">
        <v>36</v>
      </c>
      <c r="R2" s="13">
        <v>36</v>
      </c>
      <c r="S2" s="13">
        <v>36</v>
      </c>
    </row>
    <row r="3" spans="1:19" ht="18" customHeight="1">
      <c r="A3" s="7" t="s">
        <v>20</v>
      </c>
      <c r="B3" s="13">
        <v>36</v>
      </c>
      <c r="C3" s="13">
        <v>36</v>
      </c>
      <c r="D3" s="13">
        <v>36</v>
      </c>
      <c r="E3" s="13">
        <v>36</v>
      </c>
      <c r="F3" s="13">
        <v>36</v>
      </c>
      <c r="G3" s="13">
        <v>24</v>
      </c>
      <c r="H3" s="13">
        <v>16</v>
      </c>
      <c r="I3" s="13">
        <v>36</v>
      </c>
      <c r="J3" s="13">
        <v>36</v>
      </c>
      <c r="K3" s="13">
        <v>36</v>
      </c>
      <c r="L3" s="13">
        <v>36</v>
      </c>
      <c r="M3" s="13">
        <v>36</v>
      </c>
      <c r="N3" s="13">
        <v>36</v>
      </c>
      <c r="O3" s="13">
        <v>36</v>
      </c>
      <c r="P3" s="13">
        <v>31</v>
      </c>
      <c r="Q3" s="13">
        <v>36</v>
      </c>
      <c r="R3" s="13">
        <v>36</v>
      </c>
      <c r="S3" s="13">
        <v>36</v>
      </c>
    </row>
    <row r="4" spans="1:19" ht="18" customHeight="1">
      <c r="A4" s="8" t="s">
        <v>21</v>
      </c>
      <c r="B4" s="13">
        <v>36</v>
      </c>
      <c r="C4" s="13">
        <v>36</v>
      </c>
      <c r="D4" s="13">
        <v>36</v>
      </c>
      <c r="E4" s="13">
        <v>36</v>
      </c>
      <c r="F4" s="13">
        <v>36</v>
      </c>
      <c r="G4" s="13">
        <v>24</v>
      </c>
      <c r="H4" s="13">
        <v>16</v>
      </c>
      <c r="I4" s="13">
        <v>36</v>
      </c>
      <c r="J4" s="13">
        <v>36</v>
      </c>
      <c r="K4" s="13">
        <v>36</v>
      </c>
      <c r="L4" s="13">
        <v>36</v>
      </c>
      <c r="M4" s="13">
        <v>36</v>
      </c>
      <c r="N4" s="13">
        <v>36</v>
      </c>
      <c r="O4" s="13">
        <v>36</v>
      </c>
      <c r="P4" s="13">
        <v>31</v>
      </c>
      <c r="Q4" s="13">
        <v>36</v>
      </c>
      <c r="R4" s="13">
        <v>36</v>
      </c>
      <c r="S4" s="13">
        <v>36</v>
      </c>
    </row>
    <row r="5" spans="1:19" ht="18" customHeight="1">
      <c r="A5" s="8" t="s">
        <v>22</v>
      </c>
      <c r="B5" s="13">
        <v>36</v>
      </c>
      <c r="C5" s="13">
        <v>36</v>
      </c>
      <c r="D5" s="13">
        <v>36</v>
      </c>
      <c r="E5" s="13">
        <v>36</v>
      </c>
      <c r="F5" s="13">
        <v>36</v>
      </c>
      <c r="G5" s="13">
        <v>24</v>
      </c>
      <c r="H5" s="13">
        <v>16</v>
      </c>
      <c r="I5" s="13">
        <v>36</v>
      </c>
      <c r="J5" s="13">
        <v>36</v>
      </c>
      <c r="K5" s="13">
        <v>36</v>
      </c>
      <c r="L5" s="13">
        <v>36</v>
      </c>
      <c r="M5" s="13">
        <v>36</v>
      </c>
      <c r="N5" s="13">
        <v>36</v>
      </c>
      <c r="O5" s="13">
        <v>36</v>
      </c>
      <c r="P5" s="13">
        <v>31</v>
      </c>
      <c r="Q5" s="13">
        <v>36</v>
      </c>
      <c r="R5" s="13">
        <v>36</v>
      </c>
      <c r="S5" s="13">
        <v>36</v>
      </c>
    </row>
    <row r="6" spans="1:19" ht="18" customHeight="1">
      <c r="A6" s="9" t="s">
        <v>4</v>
      </c>
      <c r="B6" s="13">
        <v>36</v>
      </c>
      <c r="C6" s="13">
        <v>36</v>
      </c>
      <c r="D6" s="13">
        <v>36</v>
      </c>
      <c r="E6" s="13">
        <v>36</v>
      </c>
      <c r="F6" s="13">
        <v>36</v>
      </c>
      <c r="G6" s="13">
        <v>24</v>
      </c>
      <c r="H6" s="13">
        <v>16</v>
      </c>
      <c r="I6" s="13">
        <v>36</v>
      </c>
      <c r="J6" s="13">
        <v>36</v>
      </c>
      <c r="K6" s="13">
        <v>36</v>
      </c>
      <c r="L6" s="13">
        <v>36</v>
      </c>
      <c r="M6" s="13">
        <v>36</v>
      </c>
      <c r="N6" s="13">
        <v>36</v>
      </c>
      <c r="O6" s="13">
        <v>36</v>
      </c>
      <c r="P6" s="13">
        <v>31</v>
      </c>
      <c r="Q6" s="13">
        <v>36</v>
      </c>
      <c r="R6" s="13">
        <v>36</v>
      </c>
      <c r="S6" s="13">
        <v>36</v>
      </c>
    </row>
    <row r="7" spans="1:19" ht="18" customHeight="1">
      <c r="A7" s="9" t="s">
        <v>5</v>
      </c>
      <c r="B7" s="13">
        <v>24</v>
      </c>
      <c r="C7" s="13">
        <v>24</v>
      </c>
      <c r="D7" s="13">
        <v>24</v>
      </c>
      <c r="E7" s="13">
        <v>24</v>
      </c>
      <c r="F7" s="13">
        <v>24</v>
      </c>
      <c r="G7" s="13">
        <v>24</v>
      </c>
      <c r="H7" s="13">
        <v>9</v>
      </c>
      <c r="I7" s="13">
        <v>24</v>
      </c>
      <c r="J7" s="13">
        <v>24</v>
      </c>
      <c r="K7" s="13">
        <v>24</v>
      </c>
      <c r="L7" s="13">
        <v>24</v>
      </c>
      <c r="M7" s="13">
        <v>24</v>
      </c>
      <c r="N7" s="13">
        <v>24</v>
      </c>
      <c r="O7" s="13">
        <v>24</v>
      </c>
      <c r="P7" s="13">
        <v>19</v>
      </c>
      <c r="Q7" s="13">
        <v>24</v>
      </c>
      <c r="R7" s="13">
        <v>24</v>
      </c>
      <c r="S7" s="13">
        <v>24</v>
      </c>
    </row>
    <row r="8" spans="1:19" ht="18" customHeight="1">
      <c r="A8" s="9" t="s">
        <v>6</v>
      </c>
      <c r="B8" s="13">
        <v>16</v>
      </c>
      <c r="C8" s="13">
        <v>16</v>
      </c>
      <c r="D8" s="13">
        <v>16</v>
      </c>
      <c r="E8" s="13">
        <v>16</v>
      </c>
      <c r="F8" s="13">
        <v>16</v>
      </c>
      <c r="G8" s="13">
        <v>9</v>
      </c>
      <c r="H8" s="13">
        <v>16</v>
      </c>
      <c r="I8" s="13">
        <v>16</v>
      </c>
      <c r="J8" s="13">
        <v>16</v>
      </c>
      <c r="K8" s="13">
        <v>16</v>
      </c>
      <c r="L8" s="13">
        <v>16</v>
      </c>
      <c r="M8" s="13">
        <v>16</v>
      </c>
      <c r="N8" s="13">
        <v>16</v>
      </c>
      <c r="O8" s="13">
        <v>16</v>
      </c>
      <c r="P8" s="13">
        <v>16</v>
      </c>
      <c r="Q8" s="13">
        <v>16</v>
      </c>
      <c r="R8" s="13">
        <v>16</v>
      </c>
      <c r="S8" s="13">
        <v>16</v>
      </c>
    </row>
    <row r="9" spans="1:19" ht="18" customHeight="1">
      <c r="A9" s="9" t="s">
        <v>7</v>
      </c>
      <c r="B9" s="13">
        <v>36</v>
      </c>
      <c r="C9" s="13">
        <v>36</v>
      </c>
      <c r="D9" s="13">
        <v>36</v>
      </c>
      <c r="E9" s="13">
        <v>36</v>
      </c>
      <c r="F9" s="13">
        <v>36</v>
      </c>
      <c r="G9" s="13">
        <v>24</v>
      </c>
      <c r="H9" s="13">
        <v>16</v>
      </c>
      <c r="I9" s="13">
        <v>36</v>
      </c>
      <c r="J9" s="13">
        <v>36</v>
      </c>
      <c r="K9" s="13">
        <v>36</v>
      </c>
      <c r="L9" s="13">
        <v>36</v>
      </c>
      <c r="M9" s="13">
        <v>36</v>
      </c>
      <c r="N9" s="13">
        <v>36</v>
      </c>
      <c r="O9" s="13">
        <v>36</v>
      </c>
      <c r="P9" s="13">
        <v>31</v>
      </c>
      <c r="Q9" s="13">
        <v>36</v>
      </c>
      <c r="R9" s="13">
        <v>36</v>
      </c>
      <c r="S9" s="13">
        <v>36</v>
      </c>
    </row>
    <row r="10" spans="1:19" ht="18" customHeight="1">
      <c r="A10" s="9" t="s">
        <v>8</v>
      </c>
      <c r="B10" s="13">
        <v>36</v>
      </c>
      <c r="C10" s="13">
        <v>36</v>
      </c>
      <c r="D10" s="13">
        <v>36</v>
      </c>
      <c r="E10" s="13">
        <v>36</v>
      </c>
      <c r="F10" s="13">
        <v>36</v>
      </c>
      <c r="G10" s="13">
        <v>24</v>
      </c>
      <c r="H10" s="13">
        <v>16</v>
      </c>
      <c r="I10" s="13">
        <v>36</v>
      </c>
      <c r="J10" s="13">
        <v>36</v>
      </c>
      <c r="K10" s="13">
        <v>36</v>
      </c>
      <c r="L10" s="13">
        <v>36</v>
      </c>
      <c r="M10" s="13">
        <v>36</v>
      </c>
      <c r="N10" s="13">
        <v>36</v>
      </c>
      <c r="O10" s="13">
        <v>36</v>
      </c>
      <c r="P10" s="13">
        <v>31</v>
      </c>
      <c r="Q10" s="13">
        <v>36</v>
      </c>
      <c r="R10" s="13">
        <v>36</v>
      </c>
      <c r="S10" s="13">
        <v>36</v>
      </c>
    </row>
    <row r="11" spans="1:19" ht="18" customHeight="1">
      <c r="A11" s="9" t="s">
        <v>9</v>
      </c>
      <c r="B11" s="13">
        <v>36</v>
      </c>
      <c r="C11" s="13">
        <v>36</v>
      </c>
      <c r="D11" s="13">
        <v>36</v>
      </c>
      <c r="E11" s="13">
        <v>36</v>
      </c>
      <c r="F11" s="13">
        <v>36</v>
      </c>
      <c r="G11" s="13">
        <v>24</v>
      </c>
      <c r="H11" s="13">
        <v>16</v>
      </c>
      <c r="I11" s="13">
        <v>36</v>
      </c>
      <c r="J11" s="13">
        <v>36</v>
      </c>
      <c r="K11" s="13">
        <v>36</v>
      </c>
      <c r="L11" s="13">
        <v>36</v>
      </c>
      <c r="M11" s="13">
        <v>36</v>
      </c>
      <c r="N11" s="13">
        <v>36</v>
      </c>
      <c r="O11" s="13">
        <v>36</v>
      </c>
      <c r="P11" s="13">
        <v>31</v>
      </c>
      <c r="Q11" s="13">
        <v>36</v>
      </c>
      <c r="R11" s="13">
        <v>36</v>
      </c>
      <c r="S11" s="13">
        <v>36</v>
      </c>
    </row>
    <row r="12" spans="1:19" ht="18" customHeight="1">
      <c r="A12" s="9" t="s">
        <v>10</v>
      </c>
      <c r="B12" s="13">
        <v>36</v>
      </c>
      <c r="C12" s="13">
        <v>36</v>
      </c>
      <c r="D12" s="13">
        <v>36</v>
      </c>
      <c r="E12" s="13">
        <v>36</v>
      </c>
      <c r="F12" s="13">
        <v>36</v>
      </c>
      <c r="G12" s="13">
        <v>24</v>
      </c>
      <c r="H12" s="13">
        <v>16</v>
      </c>
      <c r="I12" s="13">
        <v>36</v>
      </c>
      <c r="J12" s="13">
        <v>36</v>
      </c>
      <c r="K12" s="13">
        <v>36</v>
      </c>
      <c r="L12" s="13">
        <v>36</v>
      </c>
      <c r="M12" s="13">
        <v>36</v>
      </c>
      <c r="N12" s="13">
        <v>36</v>
      </c>
      <c r="O12" s="13">
        <v>36</v>
      </c>
      <c r="P12" s="13">
        <v>31</v>
      </c>
      <c r="Q12" s="13">
        <v>36</v>
      </c>
      <c r="R12" s="13">
        <v>36</v>
      </c>
      <c r="S12" s="13">
        <v>36</v>
      </c>
    </row>
    <row r="13" spans="1:19" ht="18" customHeight="1">
      <c r="A13" s="6" t="s">
        <v>23</v>
      </c>
      <c r="B13" s="13">
        <v>36</v>
      </c>
      <c r="C13" s="13">
        <v>36</v>
      </c>
      <c r="D13" s="13">
        <v>36</v>
      </c>
      <c r="E13" s="13">
        <v>36</v>
      </c>
      <c r="F13" s="13">
        <v>36</v>
      </c>
      <c r="G13" s="13">
        <v>24</v>
      </c>
      <c r="H13" s="13">
        <v>16</v>
      </c>
      <c r="I13" s="13">
        <v>36</v>
      </c>
      <c r="J13" s="13">
        <v>36</v>
      </c>
      <c r="K13" s="13">
        <v>36</v>
      </c>
      <c r="L13" s="13">
        <v>36</v>
      </c>
      <c r="M13" s="13">
        <v>36</v>
      </c>
      <c r="N13" s="13">
        <v>36</v>
      </c>
      <c r="O13" s="13">
        <v>36</v>
      </c>
      <c r="P13" s="13">
        <v>31</v>
      </c>
      <c r="Q13" s="13">
        <v>36</v>
      </c>
      <c r="R13" s="13">
        <v>36</v>
      </c>
      <c r="S13" s="13">
        <v>36</v>
      </c>
    </row>
    <row r="14" spans="1:19" ht="18" customHeight="1">
      <c r="A14" s="9">
        <v>33</v>
      </c>
      <c r="B14" s="13">
        <v>36</v>
      </c>
      <c r="C14" s="13">
        <v>36</v>
      </c>
      <c r="D14" s="13">
        <v>36</v>
      </c>
      <c r="E14" s="13">
        <v>36</v>
      </c>
      <c r="F14" s="13">
        <v>36</v>
      </c>
      <c r="G14" s="13">
        <v>24</v>
      </c>
      <c r="H14" s="13">
        <v>16</v>
      </c>
      <c r="I14" s="13">
        <v>36</v>
      </c>
      <c r="J14" s="13">
        <v>36</v>
      </c>
      <c r="K14" s="13">
        <v>36</v>
      </c>
      <c r="L14" s="13">
        <v>36</v>
      </c>
      <c r="M14" s="13">
        <v>36</v>
      </c>
      <c r="N14" s="13">
        <v>36</v>
      </c>
      <c r="O14" s="13">
        <v>36</v>
      </c>
      <c r="P14" s="13">
        <v>31</v>
      </c>
      <c r="Q14" s="13">
        <v>36</v>
      </c>
      <c r="R14" s="13">
        <v>36</v>
      </c>
      <c r="S14" s="13">
        <v>36</v>
      </c>
    </row>
    <row r="15" spans="1:19" ht="18" customHeight="1">
      <c r="A15" s="9">
        <v>104</v>
      </c>
      <c r="B15" s="13">
        <v>36</v>
      </c>
      <c r="C15" s="13">
        <v>36</v>
      </c>
      <c r="D15" s="13">
        <v>36</v>
      </c>
      <c r="E15" s="13">
        <v>36</v>
      </c>
      <c r="F15" s="13">
        <v>36</v>
      </c>
      <c r="G15" s="13">
        <v>24</v>
      </c>
      <c r="H15" s="13">
        <v>16</v>
      </c>
      <c r="I15" s="13">
        <v>36</v>
      </c>
      <c r="J15" s="13">
        <v>36</v>
      </c>
      <c r="K15" s="13">
        <v>36</v>
      </c>
      <c r="L15" s="13">
        <v>36</v>
      </c>
      <c r="M15" s="13">
        <v>36</v>
      </c>
      <c r="N15" s="13">
        <v>36</v>
      </c>
      <c r="O15" s="13">
        <v>36</v>
      </c>
      <c r="P15" s="13">
        <v>31</v>
      </c>
      <c r="Q15" s="13">
        <v>36</v>
      </c>
      <c r="R15" s="13">
        <v>36</v>
      </c>
      <c r="S15" s="13">
        <v>36</v>
      </c>
    </row>
    <row r="16" spans="1:19" ht="18" customHeight="1">
      <c r="A16" s="9">
        <v>223</v>
      </c>
      <c r="B16" s="13">
        <v>31</v>
      </c>
      <c r="C16" s="13">
        <v>31</v>
      </c>
      <c r="D16" s="13">
        <v>31</v>
      </c>
      <c r="E16" s="13">
        <v>31</v>
      </c>
      <c r="F16" s="13">
        <v>31</v>
      </c>
      <c r="G16" s="13">
        <v>19</v>
      </c>
      <c r="H16" s="13">
        <v>16</v>
      </c>
      <c r="I16" s="13">
        <v>31</v>
      </c>
      <c r="J16" s="13">
        <v>31</v>
      </c>
      <c r="K16" s="13">
        <v>31</v>
      </c>
      <c r="L16" s="13">
        <v>31</v>
      </c>
      <c r="M16" s="13">
        <v>31</v>
      </c>
      <c r="N16" s="13">
        <v>31</v>
      </c>
      <c r="O16" s="13">
        <v>31</v>
      </c>
      <c r="P16" s="13">
        <v>31</v>
      </c>
      <c r="Q16" s="13">
        <v>31</v>
      </c>
      <c r="R16" s="13">
        <v>31</v>
      </c>
      <c r="S16" s="13">
        <v>31</v>
      </c>
    </row>
    <row r="17" spans="1:19" ht="18" customHeight="1">
      <c r="A17" s="9">
        <v>876</v>
      </c>
      <c r="B17" s="13">
        <v>36</v>
      </c>
      <c r="C17" s="13">
        <v>36</v>
      </c>
      <c r="D17" s="13">
        <v>36</v>
      </c>
      <c r="E17" s="13">
        <v>36</v>
      </c>
      <c r="F17" s="13">
        <v>36</v>
      </c>
      <c r="G17" s="13">
        <v>24</v>
      </c>
      <c r="H17" s="13">
        <v>16</v>
      </c>
      <c r="I17" s="13">
        <v>36</v>
      </c>
      <c r="J17" s="13">
        <v>36</v>
      </c>
      <c r="K17" s="13">
        <v>36</v>
      </c>
      <c r="L17" s="13">
        <v>36</v>
      </c>
      <c r="M17" s="13">
        <v>36</v>
      </c>
      <c r="N17" s="13">
        <v>36</v>
      </c>
      <c r="O17" s="13">
        <v>36</v>
      </c>
      <c r="P17" s="13">
        <v>31</v>
      </c>
      <c r="Q17" s="13">
        <v>36</v>
      </c>
      <c r="R17" s="13">
        <v>36</v>
      </c>
      <c r="S17" s="13">
        <v>36</v>
      </c>
    </row>
    <row r="18" spans="1:19" ht="18" customHeight="1">
      <c r="A18" s="9">
        <v>1739</v>
      </c>
      <c r="B18" s="13">
        <v>36</v>
      </c>
      <c r="C18" s="13">
        <v>36</v>
      </c>
      <c r="D18" s="13">
        <v>36</v>
      </c>
      <c r="E18" s="13">
        <v>36</v>
      </c>
      <c r="F18" s="13">
        <v>36</v>
      </c>
      <c r="G18" s="13">
        <v>24</v>
      </c>
      <c r="H18" s="13">
        <v>16</v>
      </c>
      <c r="I18" s="13">
        <v>36</v>
      </c>
      <c r="J18" s="13">
        <v>36</v>
      </c>
      <c r="K18" s="13">
        <v>36</v>
      </c>
      <c r="L18" s="13">
        <v>36</v>
      </c>
      <c r="M18" s="13">
        <v>36</v>
      </c>
      <c r="N18" s="13">
        <v>36</v>
      </c>
      <c r="O18" s="13">
        <v>36</v>
      </c>
      <c r="P18" s="13">
        <v>31</v>
      </c>
      <c r="Q18" s="13">
        <v>36</v>
      </c>
      <c r="R18" s="13">
        <v>36</v>
      </c>
      <c r="S18" s="13">
        <v>36</v>
      </c>
    </row>
    <row r="19" spans="1:19" ht="18" customHeight="1">
      <c r="A19" s="9">
        <v>2423</v>
      </c>
      <c r="B19" s="13">
        <v>36</v>
      </c>
      <c r="C19" s="13">
        <v>36</v>
      </c>
      <c r="D19" s="13">
        <v>36</v>
      </c>
      <c r="E19" s="13">
        <v>36</v>
      </c>
      <c r="F19" s="13">
        <v>36</v>
      </c>
      <c r="G19" s="13">
        <v>24</v>
      </c>
      <c r="H19" s="13">
        <v>16</v>
      </c>
      <c r="I19" s="13">
        <v>36</v>
      </c>
      <c r="J19" s="13">
        <v>36</v>
      </c>
      <c r="K19" s="13">
        <v>36</v>
      </c>
      <c r="L19" s="13">
        <v>36</v>
      </c>
      <c r="M19" s="13">
        <v>36</v>
      </c>
      <c r="N19" s="13">
        <v>36</v>
      </c>
      <c r="O19" s="13">
        <v>36</v>
      </c>
      <c r="P19" s="13">
        <v>31</v>
      </c>
      <c r="Q19" s="13">
        <v>36</v>
      </c>
      <c r="R19" s="13">
        <v>36</v>
      </c>
      <c r="S19" s="13">
        <v>36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selection activeCell="A2" sqref="A2:A19"/>
    </sheetView>
  </sheetViews>
  <sheetFormatPr defaultRowHeight="15"/>
  <cols>
    <col min="1" max="19" width="5.7109375" customWidth="1"/>
  </cols>
  <sheetData>
    <row r="1" spans="1:19" ht="20.25">
      <c r="A1" s="9"/>
      <c r="B1" s="9" t="s">
        <v>0</v>
      </c>
      <c r="C1" s="7" t="s">
        <v>20</v>
      </c>
      <c r="D1" s="8" t="s">
        <v>21</v>
      </c>
      <c r="E1" s="8" t="s">
        <v>22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6" t="s">
        <v>23</v>
      </c>
      <c r="N1" s="9">
        <v>33</v>
      </c>
      <c r="O1" s="9">
        <v>104</v>
      </c>
      <c r="P1" s="9">
        <v>223</v>
      </c>
      <c r="Q1" s="9">
        <v>876</v>
      </c>
      <c r="R1" s="9">
        <v>1739</v>
      </c>
      <c r="S1" s="9">
        <v>2423</v>
      </c>
    </row>
    <row r="2" spans="1:19" ht="20.25">
      <c r="A2" s="9" t="s">
        <v>0</v>
      </c>
      <c r="B2" s="11" t="s">
        <v>18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20.25">
      <c r="A3" s="7" t="s">
        <v>20</v>
      </c>
      <c r="B3" s="11">
        <f>(SQRT(('Ath.Heb.%agree'!B3*(100-'Ath.Heb.%agree'!B3))/CompCount!B3))*1.96</f>
        <v>15.924936196980564</v>
      </c>
      <c r="C3" s="11" t="s">
        <v>18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20.25">
      <c r="A4" s="8" t="s">
        <v>21</v>
      </c>
      <c r="B4" s="11">
        <f>(SQRT(('Ath.Heb.%agree'!B4*(100-'Ath.Heb.%agree'!B4))/CompCount!B4))*1.96</f>
        <v>15.69053981757131</v>
      </c>
      <c r="C4" s="11">
        <f>(SQRT(('Ath.Heb.%agree'!C4*(100-'Ath.Heb.%agree'!C4))/CompCount!C4))*1.96</f>
        <v>14.631508404066675</v>
      </c>
      <c r="D4" s="11" t="s">
        <v>18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20.25">
      <c r="A5" s="8" t="s">
        <v>22</v>
      </c>
      <c r="B5" s="11">
        <f>(SQRT(('Ath.Heb.%agree'!B5*(100-'Ath.Heb.%agree'!B5))/CompCount!B5))*1.96</f>
        <v>15.399210496032449</v>
      </c>
      <c r="C5" s="11">
        <f>(SQRT(('Ath.Heb.%agree'!C5*(100-'Ath.Heb.%agree'!C5))/CompCount!C5))*1.96</f>
        <v>14.145081595145831</v>
      </c>
      <c r="D5" s="11">
        <f>(SQRT(('Ath.Heb.%agree'!D5*(100-'Ath.Heb.%agree'!D5))/CompCount!D5))*1.96</f>
        <v>14.145081595145831</v>
      </c>
      <c r="E5" s="11" t="s">
        <v>18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ht="20.25">
      <c r="A6" s="9" t="s">
        <v>4</v>
      </c>
      <c r="B6" s="11">
        <f>(SQRT(('Ath.Heb.%agree'!B6*(100-'Ath.Heb.%agree'!B6))/CompCount!B6))*1.96</f>
        <v>15.399210496032449</v>
      </c>
      <c r="C6" s="11">
        <f>(SQRT(('Ath.Heb.%agree'!C6*(100-'Ath.Heb.%agree'!C6))/CompCount!C6))*1.96</f>
        <v>12.928554264872844</v>
      </c>
      <c r="D6" s="11">
        <f>(SQRT(('Ath.Heb.%agree'!D6*(100-'Ath.Heb.%agree'!D6))/CompCount!D6))*1.96</f>
        <v>12.928554264872844</v>
      </c>
      <c r="E6" s="11">
        <f>(SQRT(('Ath.Heb.%agree'!E6*(100-'Ath.Heb.%agree'!E6))/CompCount!E6))*1.96</f>
        <v>14.145081595145831</v>
      </c>
      <c r="F6" s="11" t="s">
        <v>18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0.25">
      <c r="A7" s="9" t="s">
        <v>5</v>
      </c>
      <c r="B7" s="11">
        <f>(SQRT(('Ath.Heb.%agree'!B7*(100-'Ath.Heb.%agree'!B7))/CompCount!B7))*1.96</f>
        <v>19.724376158745148</v>
      </c>
      <c r="C7" s="11">
        <f>(SQRT(('Ath.Heb.%agree'!C7*(100-'Ath.Heb.%agree'!C7))/CompCount!C7))*1.96</f>
        <v>14.910237104698929</v>
      </c>
      <c r="D7" s="11">
        <f>(SQRT(('Ath.Heb.%agree'!D7*(100-'Ath.Heb.%agree'!D7))/CompCount!D7))*1.96</f>
        <v>17.324116139070416</v>
      </c>
      <c r="E7" s="11">
        <f>(SQRT(('Ath.Heb.%agree'!E7*(100-'Ath.Heb.%agree'!E7))/CompCount!E7))*1.96</f>
        <v>18.860104078495269</v>
      </c>
      <c r="F7" s="11">
        <f>(SQRT(('Ath.Heb.%agree'!F7*(100-'Ath.Heb.%agree'!F7))/CompCount!F7))*1.96</f>
        <v>16.248031614681022</v>
      </c>
      <c r="G7" s="11" t="s">
        <v>18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ht="20.25">
      <c r="A8" s="9" t="s">
        <v>6</v>
      </c>
      <c r="B8" s="11">
        <f>(SQRT(('Ath.Heb.%agree'!B8*(100-'Ath.Heb.%agree'!B8))/CompCount!B8))*1.96</f>
        <v>23.722022995520426</v>
      </c>
      <c r="C8" s="11">
        <f>(SQRT(('Ath.Heb.%agree'!C8*(100-'Ath.Heb.%agree'!C8))/CompCount!C8))*1.96</f>
        <v>21.217622392718745</v>
      </c>
      <c r="D8" s="11">
        <f>(SQRT(('Ath.Heb.%agree'!D8*(100-'Ath.Heb.%agree'!D8))/CompCount!D8))*1.96</f>
        <v>16.205226780270618</v>
      </c>
      <c r="E8" s="11">
        <f>(SQRT(('Ath.Heb.%agree'!E8*(100-'Ath.Heb.%agree'!E8))/CompCount!E8))*1.96</f>
        <v>22.71210786673047</v>
      </c>
      <c r="F8" s="11">
        <f>(SQRT(('Ath.Heb.%agree'!F8*(100-'Ath.Heb.%agree'!F8))/CompCount!F8))*1.96</f>
        <v>22.71210786673047</v>
      </c>
      <c r="G8" s="11">
        <f>(SQRT(('Ath.Heb.%agree'!G8*(100-'Ath.Heb.%agree'!G8))/CompCount!G8))*1.96</f>
        <v>20.532276811575535</v>
      </c>
      <c r="H8" s="11" t="s">
        <v>18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ht="20.25">
      <c r="A9" s="9" t="s">
        <v>7</v>
      </c>
      <c r="B9" s="11">
        <f>(SQRT(('Ath.Heb.%agree'!B9*(100-'Ath.Heb.%agree'!B9))/CompCount!B9))*1.96</f>
        <v>16.104885694547768</v>
      </c>
      <c r="C9" s="11">
        <f>(SQRT(('Ath.Heb.%agree'!C9*(100-'Ath.Heb.%agree'!C9))/CompCount!C9))*1.96</f>
        <v>16.308107689137206</v>
      </c>
      <c r="D9" s="11">
        <f>(SQRT(('Ath.Heb.%agree'!D9*(100-'Ath.Heb.%agree'!D9))/CompCount!D9))*1.96</f>
        <v>16.308107689137206</v>
      </c>
      <c r="E9" s="11">
        <f>(SQRT(('Ath.Heb.%agree'!E9*(100-'Ath.Heb.%agree'!E9))/CompCount!E9))*1.96</f>
        <v>16.104885694547768</v>
      </c>
      <c r="F9" s="11">
        <f>(SQRT(('Ath.Heb.%agree'!F9*(100-'Ath.Heb.%agree'!F9))/CompCount!F9))*1.96</f>
        <v>16.104885694547768</v>
      </c>
      <c r="G9" s="11">
        <f>(SQRT(('Ath.Heb.%agree'!G9*(100-'Ath.Heb.%agree'!G9))/CompCount!G9))*1.96</f>
        <v>19.724376158745148</v>
      </c>
      <c r="H9" s="11">
        <f>(SQRT(('Ath.Heb.%agree'!H9*(100-'Ath.Heb.%agree'!H9))/CompCount!H9))*1.96</f>
        <v>24.307840170405925</v>
      </c>
      <c r="I9" s="11" t="s">
        <v>18</v>
      </c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ht="20.25">
      <c r="A10" s="9" t="s">
        <v>8</v>
      </c>
      <c r="B10" s="11">
        <f>(SQRT(('Ath.Heb.%agree'!B10*(100-'Ath.Heb.%agree'!B10))/CompCount!B10))*1.96</f>
        <v>16.232195546772186</v>
      </c>
      <c r="C10" s="11">
        <f>(SQRT(('Ath.Heb.%agree'!C10*(100-'Ath.Heb.%agree'!C10))/CompCount!C10))*1.96</f>
        <v>16.104885694547768</v>
      </c>
      <c r="D10" s="11">
        <f>(SQRT(('Ath.Heb.%agree'!D10*(100-'Ath.Heb.%agree'!D10))/CompCount!D10))*1.96</f>
        <v>15.69053981757131</v>
      </c>
      <c r="E10" s="11">
        <f>(SQRT(('Ath.Heb.%agree'!E10*(100-'Ath.Heb.%agree'!E10))/CompCount!E10))*1.96</f>
        <v>16.232195546772186</v>
      </c>
      <c r="F10" s="11">
        <f>(SQRT(('Ath.Heb.%agree'!F10*(100-'Ath.Heb.%agree'!F10))/CompCount!F10))*1.96</f>
        <v>15.924936196980564</v>
      </c>
      <c r="G10" s="11">
        <f>(SQRT(('Ath.Heb.%agree'!G10*(100-'Ath.Heb.%agree'!G10))/CompCount!G10))*1.96</f>
        <v>19.368950668531326</v>
      </c>
      <c r="H10" s="11">
        <f>(SQRT(('Ath.Heb.%agree'!H10*(100-'Ath.Heb.%agree'!H10))/CompCount!H10))*1.96</f>
        <v>22.71210786673047</v>
      </c>
      <c r="I10" s="11">
        <f>(SQRT(('Ath.Heb.%agree'!I10*(100-'Ath.Heb.%agree'!I10))/CompCount!I10))*1.96</f>
        <v>16.232195546772186</v>
      </c>
      <c r="J10" s="11" t="s">
        <v>18</v>
      </c>
      <c r="K10" s="11"/>
      <c r="L10" s="11"/>
      <c r="M10" s="11"/>
      <c r="N10" s="11"/>
      <c r="O10" s="11"/>
      <c r="P10" s="11"/>
      <c r="Q10" s="11"/>
      <c r="R10" s="11"/>
      <c r="S10" s="11"/>
    </row>
    <row r="11" spans="1:19" ht="20.25">
      <c r="A11" s="9" t="s">
        <v>9</v>
      </c>
      <c r="B11" s="11">
        <f>(SQRT(('Ath.Heb.%agree'!B11*(100-'Ath.Heb.%agree'!B11))/CompCount!B11))*1.96</f>
        <v>16.104885694547768</v>
      </c>
      <c r="C11" s="11">
        <f>(SQRT(('Ath.Heb.%agree'!C11*(100-'Ath.Heb.%agree'!C11))/CompCount!C11))*1.96</f>
        <v>16.232195546772186</v>
      </c>
      <c r="D11" s="11">
        <f>(SQRT(('Ath.Heb.%agree'!D11*(100-'Ath.Heb.%agree'!D11))/CompCount!D11))*1.96</f>
        <v>16.104885694547768</v>
      </c>
      <c r="E11" s="11">
        <f>(SQRT(('Ath.Heb.%agree'!E11*(100-'Ath.Heb.%agree'!E11))/CompCount!E11))*1.96</f>
        <v>16.333333333333336</v>
      </c>
      <c r="F11" s="11">
        <f>(SQRT(('Ath.Heb.%agree'!F11*(100-'Ath.Heb.%agree'!F11))/CompCount!F11))*1.96</f>
        <v>16.308107689137206</v>
      </c>
      <c r="G11" s="11">
        <f>(SQRT(('Ath.Heb.%agree'!G11*(100-'Ath.Heb.%agree'!G11))/CompCount!G11))*1.96</f>
        <v>19.934585198050666</v>
      </c>
      <c r="H11" s="11">
        <f>(SQRT(('Ath.Heb.%agree'!H11*(100-'Ath.Heb.%agree'!H11))/CompCount!H11))*1.96</f>
        <v>23.722022995520426</v>
      </c>
      <c r="I11" s="11">
        <f>(SQRT(('Ath.Heb.%agree'!I11*(100-'Ath.Heb.%agree'!I11))/CompCount!I11))*1.96</f>
        <v>16.104885694547768</v>
      </c>
      <c r="J11" s="11">
        <f>(SQRT(('Ath.Heb.%agree'!J11*(100-'Ath.Heb.%agree'!J11))/CompCount!J11))*1.96</f>
        <v>12.174157616808392</v>
      </c>
      <c r="K11" s="11" t="s">
        <v>18</v>
      </c>
      <c r="L11" s="11"/>
      <c r="M11" s="11"/>
      <c r="N11" s="11"/>
      <c r="O11" s="11"/>
      <c r="P11" s="11"/>
      <c r="Q11" s="11"/>
      <c r="R11" s="11"/>
      <c r="S11" s="11"/>
    </row>
    <row r="12" spans="1:19" ht="20.25">
      <c r="A12" s="9" t="s">
        <v>10</v>
      </c>
      <c r="B12" s="11">
        <f>(SQRT(('Ath.Heb.%agree'!B12*(100-'Ath.Heb.%agree'!B12))/CompCount!B12))*1.96</f>
        <v>14.631508404066675</v>
      </c>
      <c r="C12" s="11">
        <f>(SQRT(('Ath.Heb.%agree'!C12*(100-'Ath.Heb.%agree'!C12))/CompCount!C12))*1.96</f>
        <v>16.104885694547768</v>
      </c>
      <c r="D12" s="11">
        <f>(SQRT(('Ath.Heb.%agree'!D12*(100-'Ath.Heb.%agree'!D12))/CompCount!D12))*1.96</f>
        <v>15.924936196980564</v>
      </c>
      <c r="E12" s="11">
        <f>(SQRT(('Ath.Heb.%agree'!E12*(100-'Ath.Heb.%agree'!E12))/CompCount!E12))*1.96</f>
        <v>16.104885694547768</v>
      </c>
      <c r="F12" s="11">
        <f>(SQRT(('Ath.Heb.%agree'!F12*(100-'Ath.Heb.%agree'!F12))/CompCount!F12))*1.96</f>
        <v>15.924936196980564</v>
      </c>
      <c r="G12" s="11">
        <f>(SQRT(('Ath.Heb.%agree'!G12*(100-'Ath.Heb.%agree'!G12))/CompCount!G12))*1.96</f>
        <v>19.368950668531326</v>
      </c>
      <c r="H12" s="11">
        <f>(SQRT(('Ath.Heb.%agree'!H12*(100-'Ath.Heb.%agree'!H12))/CompCount!H12))*1.96</f>
        <v>22.71210786673047</v>
      </c>
      <c r="I12" s="11">
        <f>(SQRT(('Ath.Heb.%agree'!I12*(100-'Ath.Heb.%agree'!I12))/CompCount!I12))*1.96</f>
        <v>16.308107689137206</v>
      </c>
      <c r="J12" s="11">
        <f>(SQRT(('Ath.Heb.%agree'!J12*(100-'Ath.Heb.%agree'!J12))/CompCount!J12))*1.96</f>
        <v>15.924936196980564</v>
      </c>
      <c r="K12" s="11">
        <f>(SQRT(('Ath.Heb.%agree'!K12*(100-'Ath.Heb.%agree'!K12))/CompCount!K12))*1.96</f>
        <v>15.047655640286651</v>
      </c>
      <c r="L12" s="11" t="s">
        <v>18</v>
      </c>
      <c r="M12" s="11"/>
      <c r="N12" s="11"/>
      <c r="O12" s="11"/>
      <c r="P12" s="11"/>
      <c r="Q12" s="11"/>
      <c r="R12" s="11"/>
      <c r="S12" s="11"/>
    </row>
    <row r="13" spans="1:19" ht="20.25">
      <c r="A13" s="6" t="s">
        <v>23</v>
      </c>
      <c r="B13" s="11">
        <f>(SQRT(('Ath.Heb.%agree'!B13*(100-'Ath.Heb.%agree'!B13))/CompCount!B13))*1.96</f>
        <v>16.308107689137206</v>
      </c>
      <c r="C13" s="11">
        <f>(SQRT(('Ath.Heb.%agree'!C13*(100-'Ath.Heb.%agree'!C13))/CompCount!C13))*1.96</f>
        <v>16.104885694547768</v>
      </c>
      <c r="D13" s="11">
        <f>(SQRT(('Ath.Heb.%agree'!D13*(100-'Ath.Heb.%agree'!D13))/CompCount!D13))*1.96</f>
        <v>15.924936196980564</v>
      </c>
      <c r="E13" s="11">
        <f>(SQRT(('Ath.Heb.%agree'!E13*(100-'Ath.Heb.%agree'!E13))/CompCount!E13))*1.96</f>
        <v>16.308107689137206</v>
      </c>
      <c r="F13" s="11">
        <f>(SQRT(('Ath.Heb.%agree'!F13*(100-'Ath.Heb.%agree'!F13))/CompCount!F13))*1.96</f>
        <v>16.333333333333336</v>
      </c>
      <c r="G13" s="11">
        <f>(SQRT(('Ath.Heb.%agree'!G13*(100-'Ath.Heb.%agree'!G13))/CompCount!G13))*1.96</f>
        <v>19.934585198050666</v>
      </c>
      <c r="H13" s="11">
        <f>(SQRT(('Ath.Heb.%agree'!H13*(100-'Ath.Heb.%agree'!H13))/CompCount!H13))*1.96</f>
        <v>23.722022995520426</v>
      </c>
      <c r="I13" s="11">
        <f>(SQRT(('Ath.Heb.%agree'!I13*(100-'Ath.Heb.%agree'!I13))/CompCount!I13))*1.96</f>
        <v>15.69053981757131</v>
      </c>
      <c r="J13" s="11">
        <f>(SQRT(('Ath.Heb.%agree'!J13*(100-'Ath.Heb.%agree'!J13))/CompCount!J13))*1.96</f>
        <v>15.047655640286651</v>
      </c>
      <c r="K13" s="11">
        <f>(SQRT(('Ath.Heb.%agree'!K13*(100-'Ath.Heb.%agree'!K13))/CompCount!K13))*1.96</f>
        <v>13.58082566465785</v>
      </c>
      <c r="L13" s="11">
        <f>(SQRT(('Ath.Heb.%agree'!L13*(100-'Ath.Heb.%agree'!L13))/CompCount!L13))*1.96</f>
        <v>15.69053981757131</v>
      </c>
      <c r="M13" s="11" t="s">
        <v>18</v>
      </c>
      <c r="N13" s="11"/>
      <c r="O13" s="11"/>
      <c r="P13" s="11"/>
      <c r="Q13" s="11"/>
      <c r="R13" s="11"/>
      <c r="S13" s="11"/>
    </row>
    <row r="14" spans="1:19" ht="20.25">
      <c r="A14" s="9">
        <v>33</v>
      </c>
      <c r="B14" s="11">
        <f>(SQRT(('Ath.Heb.%agree'!B14*(100-'Ath.Heb.%agree'!B14))/CompCount!B14))*1.96</f>
        <v>15.047655640286651</v>
      </c>
      <c r="C14" s="11">
        <f>(SQRT(('Ath.Heb.%agree'!C14*(100-'Ath.Heb.%agree'!C14))/CompCount!C14))*1.96</f>
        <v>15.924936196980564</v>
      </c>
      <c r="D14" s="11">
        <f>(SQRT(('Ath.Heb.%agree'!D14*(100-'Ath.Heb.%agree'!D14))/CompCount!D14))*1.96</f>
        <v>14.145081595145831</v>
      </c>
      <c r="E14" s="11">
        <f>(SQRT(('Ath.Heb.%agree'!E14*(100-'Ath.Heb.%agree'!E14))/CompCount!E14))*1.96</f>
        <v>15.399210496032449</v>
      </c>
      <c r="F14" s="11">
        <f>(SQRT(('Ath.Heb.%agree'!F14*(100-'Ath.Heb.%agree'!F14))/CompCount!F14))*1.96</f>
        <v>14.145081595145831</v>
      </c>
      <c r="G14" s="11">
        <f>(SQRT(('Ath.Heb.%agree'!G14*(100-'Ath.Heb.%agree'!G14))/CompCount!G14))*1.96</f>
        <v>19.368950668531326</v>
      </c>
      <c r="H14" s="11">
        <f>(SQRT(('Ath.Heb.%agree'!H14*(100-'Ath.Heb.%agree'!H14))/CompCount!H14))*1.96</f>
        <v>16.205226780270618</v>
      </c>
      <c r="I14" s="11">
        <f>(SQRT(('Ath.Heb.%agree'!I14*(100-'Ath.Heb.%agree'!I14))/CompCount!I14))*1.96</f>
        <v>15.69053981757131</v>
      </c>
      <c r="J14" s="11">
        <f>(SQRT(('Ath.Heb.%agree'!J14*(100-'Ath.Heb.%agree'!J14))/CompCount!J14))*1.96</f>
        <v>15.047655640286651</v>
      </c>
      <c r="K14" s="11">
        <f>(SQRT(('Ath.Heb.%agree'!K14*(100-'Ath.Heb.%agree'!K14))/CompCount!K14))*1.96</f>
        <v>15.924936196980564</v>
      </c>
      <c r="L14" s="11">
        <f>(SQRT(('Ath.Heb.%agree'!L14*(100-'Ath.Heb.%agree'!L14))/CompCount!L14))*1.96</f>
        <v>15.924936196980564</v>
      </c>
      <c r="M14" s="11">
        <f>(SQRT(('Ath.Heb.%agree'!M14*(100-'Ath.Heb.%agree'!M14))/CompCount!M14))*1.96</f>
        <v>16.308107689137206</v>
      </c>
      <c r="N14" s="11" t="s">
        <v>18</v>
      </c>
      <c r="O14" s="11"/>
      <c r="P14" s="11"/>
      <c r="Q14" s="11"/>
      <c r="R14" s="11"/>
      <c r="S14" s="11"/>
    </row>
    <row r="15" spans="1:19" ht="20.25">
      <c r="A15" s="9">
        <v>104</v>
      </c>
      <c r="B15" s="11">
        <f>(SQRT(('Ath.Heb.%agree'!B15*(100-'Ath.Heb.%agree'!B15))/CompCount!B15))*1.96</f>
        <v>15.399210496032449</v>
      </c>
      <c r="C15" s="11">
        <f>(SQRT(('Ath.Heb.%agree'!C15*(100-'Ath.Heb.%agree'!C15))/CompCount!C15))*1.96</f>
        <v>16.232195546772186</v>
      </c>
      <c r="D15" s="11">
        <f>(SQRT(('Ath.Heb.%agree'!D15*(100-'Ath.Heb.%agree'!D15))/CompCount!D15))*1.96</f>
        <v>16.308107689137206</v>
      </c>
      <c r="E15" s="11">
        <f>(SQRT(('Ath.Heb.%agree'!E15*(100-'Ath.Heb.%agree'!E15))/CompCount!E15))*1.96</f>
        <v>16.308107689137206</v>
      </c>
      <c r="F15" s="11">
        <f>(SQRT(('Ath.Heb.%agree'!F15*(100-'Ath.Heb.%agree'!F15))/CompCount!F15))*1.96</f>
        <v>16.308107689137206</v>
      </c>
      <c r="G15" s="11">
        <f>(SQRT(('Ath.Heb.%agree'!G15*(100-'Ath.Heb.%agree'!G15))/CompCount!G15))*1.96</f>
        <v>20.00416623272929</v>
      </c>
      <c r="H15" s="11">
        <f>(SQRT(('Ath.Heb.%agree'!H15*(100-'Ath.Heb.%agree'!H15))/CompCount!H15))*1.96</f>
        <v>24.5</v>
      </c>
      <c r="I15" s="11">
        <f>(SQRT(('Ath.Heb.%agree'!I15*(100-'Ath.Heb.%agree'!I15))/CompCount!I15))*1.96</f>
        <v>15.924936196980564</v>
      </c>
      <c r="J15" s="11">
        <f>(SQRT(('Ath.Heb.%agree'!J15*(100-'Ath.Heb.%agree'!J15))/CompCount!J15))*1.96</f>
        <v>15.047655640286651</v>
      </c>
      <c r="K15" s="11">
        <f>(SQRT(('Ath.Heb.%agree'!K15*(100-'Ath.Heb.%agree'!K15))/CompCount!K15))*1.96</f>
        <v>13.58082566465785</v>
      </c>
      <c r="L15" s="11">
        <f>(SQRT(('Ath.Heb.%agree'!L15*(100-'Ath.Heb.%agree'!L15))/CompCount!L15))*1.96</f>
        <v>15.69053981757131</v>
      </c>
      <c r="M15" s="11">
        <f>(SQRT(('Ath.Heb.%agree'!M15*(100-'Ath.Heb.%agree'!M15))/CompCount!M15))*1.96</f>
        <v>14.145081595145831</v>
      </c>
      <c r="N15" s="11">
        <f>(SQRT(('Ath.Heb.%agree'!N15*(100-'Ath.Heb.%agree'!N15))/CompCount!N15))*1.96</f>
        <v>16.232195546772186</v>
      </c>
      <c r="O15" s="11" t="s">
        <v>18</v>
      </c>
      <c r="P15" s="11"/>
      <c r="Q15" s="11"/>
      <c r="R15" s="11"/>
      <c r="S15" s="11"/>
    </row>
    <row r="16" spans="1:19" ht="20.25">
      <c r="A16" s="9">
        <v>223</v>
      </c>
      <c r="B16" s="11">
        <f>(SQRT(('Ath.Heb.%agree'!B16*(100-'Ath.Heb.%agree'!B16))/CompCount!B16))*1.96</f>
        <v>17.518705718176435</v>
      </c>
      <c r="C16" s="11">
        <f>(SQRT(('Ath.Heb.%agree'!C16*(100-'Ath.Heb.%agree'!C16))/CompCount!C16))*1.96</f>
        <v>17.370866495355692</v>
      </c>
      <c r="D16" s="11">
        <f>(SQRT(('Ath.Heb.%agree'!D16*(100-'Ath.Heb.%agree'!D16))/CompCount!D16))*1.96</f>
        <v>17.146717818246614</v>
      </c>
      <c r="E16" s="11">
        <f>(SQRT(('Ath.Heb.%agree'!E16*(100-'Ath.Heb.%agree'!E16))/CompCount!E16))*1.96</f>
        <v>17.592159437100548</v>
      </c>
      <c r="F16" s="11">
        <f>(SQRT(('Ath.Heb.%agree'!F16*(100-'Ath.Heb.%agree'!F16))/CompCount!F16))*1.96</f>
        <v>17.370866495355692</v>
      </c>
      <c r="G16" s="11">
        <f>(SQRT(('Ath.Heb.%agree'!G16*(100-'Ath.Heb.%agree'!G16))/CompCount!G16))*1.96</f>
        <v>22.451580293952233</v>
      </c>
      <c r="H16" s="11">
        <f>(SQRT(('Ath.Heb.%agree'!H16*(100-'Ath.Heb.%agree'!H16))/CompCount!H16))*1.96</f>
        <v>22.71210786673047</v>
      </c>
      <c r="I16" s="11">
        <f>(SQRT(('Ath.Heb.%agree'!I16*(100-'Ath.Heb.%agree'!I16))/CompCount!I16))*1.96</f>
        <v>17.370866495355692</v>
      </c>
      <c r="J16" s="11">
        <f>(SQRT(('Ath.Heb.%agree'!J16*(100-'Ath.Heb.%agree'!J16))/CompCount!J16))*1.96</f>
        <v>11.801169234261407</v>
      </c>
      <c r="K16" s="11">
        <f>(SQRT(('Ath.Heb.%agree'!K16*(100-'Ath.Heb.%agree'!K16))/CompCount!K16))*1.96</f>
        <v>11.801169234261407</v>
      </c>
      <c r="L16" s="11">
        <f>(SQRT(('Ath.Heb.%agree'!L16*(100-'Ath.Heb.%agree'!L16))/CompCount!L16))*1.96</f>
        <v>16.84321339464007</v>
      </c>
      <c r="M16" s="11">
        <f>(SQRT(('Ath.Heb.%agree'!M16*(100-'Ath.Heb.%agree'!M16))/CompCount!M16))*1.96</f>
        <v>13.907812596584947</v>
      </c>
      <c r="N16" s="11">
        <f>(SQRT(('Ath.Heb.%agree'!N16*(100-'Ath.Heb.%agree'!N16))/CompCount!N16))*1.96</f>
        <v>17.146717818246614</v>
      </c>
      <c r="O16" s="11">
        <f>(SQRT(('Ath.Heb.%agree'!O16*(100-'Ath.Heb.%agree'!O16))/CompCount!O16))*1.96</f>
        <v>13.907812596584947</v>
      </c>
      <c r="P16" s="11" t="s">
        <v>18</v>
      </c>
      <c r="Q16" s="11"/>
      <c r="R16" s="11"/>
      <c r="S16" s="11"/>
    </row>
    <row r="17" spans="1:19" ht="20.25">
      <c r="A17" s="9">
        <v>876</v>
      </c>
      <c r="B17" s="11">
        <f>(SQRT(('Ath.Heb.%agree'!B17*(100-'Ath.Heb.%agree'!B17))/CompCount!B17))*1.96</f>
        <v>16.308107689137206</v>
      </c>
      <c r="C17" s="11">
        <f>(SQRT(('Ath.Heb.%agree'!C17*(100-'Ath.Heb.%agree'!C17))/CompCount!C17))*1.96</f>
        <v>15.69053981757131</v>
      </c>
      <c r="D17" s="11">
        <f>(SQRT(('Ath.Heb.%agree'!D17*(100-'Ath.Heb.%agree'!D17))/CompCount!D17))*1.96</f>
        <v>15.69053981757131</v>
      </c>
      <c r="E17" s="11">
        <f>(SQRT(('Ath.Heb.%agree'!E17*(100-'Ath.Heb.%agree'!E17))/CompCount!E17))*1.96</f>
        <v>16.232195546772186</v>
      </c>
      <c r="F17" s="11">
        <f>(SQRT(('Ath.Heb.%agree'!F17*(100-'Ath.Heb.%agree'!F17))/CompCount!F17))*1.96</f>
        <v>15.924936196980564</v>
      </c>
      <c r="G17" s="11">
        <f>(SQRT(('Ath.Heb.%agree'!G17*(100-'Ath.Heb.%agree'!G17))/CompCount!G17))*1.96</f>
        <v>19.724376158745148</v>
      </c>
      <c r="H17" s="11">
        <f>(SQRT(('Ath.Heb.%agree'!H17*(100-'Ath.Heb.%agree'!H17))/CompCount!H17))*1.96</f>
        <v>22.71210786673047</v>
      </c>
      <c r="I17" s="11">
        <f>(SQRT(('Ath.Heb.%agree'!I17*(100-'Ath.Heb.%agree'!I17))/CompCount!I17))*1.96</f>
        <v>15.924936196980564</v>
      </c>
      <c r="J17" s="11">
        <f>(SQRT(('Ath.Heb.%agree'!J17*(100-'Ath.Heb.%agree'!J17))/CompCount!J17))*1.96</f>
        <v>12.928554264872844</v>
      </c>
      <c r="K17" s="11">
        <f>(SQRT(('Ath.Heb.%agree'!K17*(100-'Ath.Heb.%agree'!K17))/CompCount!K17))*1.96</f>
        <v>12.928554264872844</v>
      </c>
      <c r="L17" s="11">
        <f>(SQRT(('Ath.Heb.%agree'!L17*(100-'Ath.Heb.%agree'!L17))/CompCount!L17))*1.96</f>
        <v>16.104885694547768</v>
      </c>
      <c r="M17" s="11">
        <f>(SQRT(('Ath.Heb.%agree'!M17*(100-'Ath.Heb.%agree'!M17))/CompCount!M17))*1.96</f>
        <v>14.145081595145831</v>
      </c>
      <c r="N17" s="11">
        <f>(SQRT(('Ath.Heb.%agree'!N17*(100-'Ath.Heb.%agree'!N17))/CompCount!N17))*1.96</f>
        <v>15.69053981757131</v>
      </c>
      <c r="O17" s="11">
        <f>(SQRT(('Ath.Heb.%agree'!O17*(100-'Ath.Heb.%agree'!O17))/CompCount!O17))*1.96</f>
        <v>14.631508404066675</v>
      </c>
      <c r="P17" s="11">
        <f>(SQRT(('Ath.Heb.%agree'!P17*(100-'Ath.Heb.%agree'!P17))/CompCount!P17))*1.96</f>
        <v>6.2197615914411903</v>
      </c>
      <c r="Q17" s="11" t="s">
        <v>18</v>
      </c>
      <c r="R17" s="11"/>
      <c r="S17" s="11"/>
    </row>
    <row r="18" spans="1:19" ht="20.25">
      <c r="A18" s="9">
        <v>1739</v>
      </c>
      <c r="B18" s="11">
        <f>(SQRT(('Ath.Heb.%agree'!B18*(100-'Ath.Heb.%agree'!B18))/CompCount!B18))*1.96</f>
        <v>15.399210496032449</v>
      </c>
      <c r="C18" s="11">
        <f>(SQRT(('Ath.Heb.%agree'!C18*(100-'Ath.Heb.%agree'!C18))/CompCount!C18))*1.96</f>
        <v>15.924936196980564</v>
      </c>
      <c r="D18" s="11">
        <f>(SQRT(('Ath.Heb.%agree'!D18*(100-'Ath.Heb.%agree'!D18))/CompCount!D18))*1.96</f>
        <v>15.69053981757131</v>
      </c>
      <c r="E18" s="11">
        <f>(SQRT(('Ath.Heb.%agree'!E18*(100-'Ath.Heb.%agree'!E18))/CompCount!E18))*1.96</f>
        <v>15.399210496032449</v>
      </c>
      <c r="F18" s="11">
        <f>(SQRT(('Ath.Heb.%agree'!F18*(100-'Ath.Heb.%agree'!F18))/CompCount!F18))*1.96</f>
        <v>15.69053981757131</v>
      </c>
      <c r="G18" s="11">
        <f>(SQRT(('Ath.Heb.%agree'!G18*(100-'Ath.Heb.%agree'!G18))/CompCount!G18))*1.96</f>
        <v>19.368950668531326</v>
      </c>
      <c r="H18" s="11">
        <f>(SQRT(('Ath.Heb.%agree'!H18*(100-'Ath.Heb.%agree'!H18))/CompCount!H18))*1.96</f>
        <v>24.307840170405925</v>
      </c>
      <c r="I18" s="11">
        <f>(SQRT(('Ath.Heb.%agree'!I18*(100-'Ath.Heb.%agree'!I18))/CompCount!I18))*1.96</f>
        <v>16.308107689137206</v>
      </c>
      <c r="J18" s="11">
        <f>(SQRT(('Ath.Heb.%agree'!J18*(100-'Ath.Heb.%agree'!J18))/CompCount!J18))*1.96</f>
        <v>16.308107689137206</v>
      </c>
      <c r="K18" s="11">
        <f>(SQRT(('Ath.Heb.%agree'!K18*(100-'Ath.Heb.%agree'!K18))/CompCount!K18))*1.96</f>
        <v>16.104885694547768</v>
      </c>
      <c r="L18" s="11">
        <f>(SQRT(('Ath.Heb.%agree'!L18*(100-'Ath.Heb.%agree'!L18))/CompCount!L18))*1.96</f>
        <v>15.399210496032449</v>
      </c>
      <c r="M18" s="11">
        <f>(SQRT(('Ath.Heb.%agree'!M18*(100-'Ath.Heb.%agree'!M18))/CompCount!M18))*1.96</f>
        <v>16.308107689137206</v>
      </c>
      <c r="N18" s="11">
        <f>(SQRT(('Ath.Heb.%agree'!N18*(100-'Ath.Heb.%agree'!N18))/CompCount!N18))*1.96</f>
        <v>16.104885694547768</v>
      </c>
      <c r="O18" s="11">
        <f>(SQRT(('Ath.Heb.%agree'!O18*(100-'Ath.Heb.%agree'!O18))/CompCount!O18))*1.96</f>
        <v>16.308107689137206</v>
      </c>
      <c r="P18" s="11">
        <f>(SQRT(('Ath.Heb.%agree'!P18*(100-'Ath.Heb.%agree'!P18))/CompCount!P18))*1.96</f>
        <v>17.518705718176435</v>
      </c>
      <c r="Q18" s="11">
        <f>(SQRT(('Ath.Heb.%agree'!Q18*(100-'Ath.Heb.%agree'!Q18))/CompCount!Q18))*1.96</f>
        <v>16.308107689137206</v>
      </c>
      <c r="R18" s="11" t="s">
        <v>18</v>
      </c>
      <c r="S18" s="11"/>
    </row>
    <row r="19" spans="1:19" ht="20.25">
      <c r="A19" s="9">
        <v>2423</v>
      </c>
      <c r="B19" s="11">
        <f>(SQRT(('Ath.Heb.%agree'!B19*(100-'Ath.Heb.%agree'!B19))/CompCount!B19))*1.96</f>
        <v>16.308107689137206</v>
      </c>
      <c r="C19" s="11">
        <f>(SQRT(('Ath.Heb.%agree'!C19*(100-'Ath.Heb.%agree'!C19))/CompCount!C19))*1.96</f>
        <v>15.69053981757131</v>
      </c>
      <c r="D19" s="11">
        <f>(SQRT(('Ath.Heb.%agree'!D19*(100-'Ath.Heb.%agree'!D19))/CompCount!D19))*1.96</f>
        <v>15.69053981757131</v>
      </c>
      <c r="E19" s="11">
        <f>(SQRT(('Ath.Heb.%agree'!E19*(100-'Ath.Heb.%agree'!E19))/CompCount!E19))*1.96</f>
        <v>16.308107689137206</v>
      </c>
      <c r="F19" s="11">
        <f>(SQRT(('Ath.Heb.%agree'!F19*(100-'Ath.Heb.%agree'!F19))/CompCount!F19))*1.96</f>
        <v>15.924936196980564</v>
      </c>
      <c r="G19" s="11">
        <f>(SQRT(('Ath.Heb.%agree'!G19*(100-'Ath.Heb.%agree'!G19))/CompCount!G19))*1.96</f>
        <v>19.934585198050666</v>
      </c>
      <c r="H19" s="11">
        <f>(SQRT(('Ath.Heb.%agree'!H19*(100-'Ath.Heb.%agree'!H19))/CompCount!H19))*1.96</f>
        <v>22.71210786673047</v>
      </c>
      <c r="I19" s="11">
        <f>(SQRT(('Ath.Heb.%agree'!I19*(100-'Ath.Heb.%agree'!I19))/CompCount!I19))*1.96</f>
        <v>15.924936196980564</v>
      </c>
      <c r="J19" s="11">
        <f>(SQRT(('Ath.Heb.%agree'!J19*(100-'Ath.Heb.%agree'!J19))/CompCount!J19))*1.96</f>
        <v>11.29713490669754</v>
      </c>
      <c r="K19" s="11">
        <f>(SQRT(('Ath.Heb.%agree'!K19*(100-'Ath.Heb.%agree'!K19))/CompCount!K19))*1.96</f>
        <v>11.29713490669754</v>
      </c>
      <c r="L19" s="11">
        <f>(SQRT(('Ath.Heb.%agree'!L19*(100-'Ath.Heb.%agree'!L19))/CompCount!L19))*1.96</f>
        <v>16.104885694547768</v>
      </c>
      <c r="M19" s="11">
        <f>(SQRT(('Ath.Heb.%agree'!M19*(100-'Ath.Heb.%agree'!M19))/CompCount!M19))*1.96</f>
        <v>14.631508404066675</v>
      </c>
      <c r="N19" s="11">
        <f>(SQRT(('Ath.Heb.%agree'!N19*(100-'Ath.Heb.%agree'!N19))/CompCount!N19))*1.96</f>
        <v>15.399210496032449</v>
      </c>
      <c r="O19" s="11">
        <f>(SQRT(('Ath.Heb.%agree'!O19*(100-'Ath.Heb.%agree'!O19))/CompCount!O19))*1.96</f>
        <v>14.631508404066675</v>
      </c>
      <c r="P19" s="11">
        <f>(SQRT(('Ath.Heb.%agree'!P19*(100-'Ath.Heb.%agree'!P19))/CompCount!P19))*1.96</f>
        <v>6.2197615914411903</v>
      </c>
      <c r="Q19" s="11">
        <f>(SQRT(('Ath.Heb.%agree'!Q19*(100-'Ath.Heb.%agree'!Q19))/CompCount!Q19))*1.96</f>
        <v>9.0285732914394465</v>
      </c>
      <c r="R19" s="11">
        <f>(SQRT(('Ath.Heb.%agree'!R19*(100-'Ath.Heb.%agree'!R19))/CompCount!R19))*1.96</f>
        <v>16.308107689137206</v>
      </c>
      <c r="S19" s="11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D19"/>
    </sheetView>
  </sheetViews>
  <sheetFormatPr defaultRowHeight="15"/>
  <cols>
    <col min="1" max="1" width="6.7109375" customWidth="1"/>
    <col min="2" max="4" width="3.7109375" customWidth="1"/>
  </cols>
  <sheetData>
    <row r="1" spans="1:8">
      <c r="A1" s="14" t="s">
        <v>19</v>
      </c>
      <c r="B1" s="14"/>
      <c r="C1" s="14"/>
      <c r="D1" s="14"/>
    </row>
    <row r="2" spans="1:8">
      <c r="A2" s="1"/>
      <c r="B2" s="2"/>
      <c r="C2" s="1"/>
      <c r="D2" s="1"/>
    </row>
    <row r="3" spans="1:8">
      <c r="A3" s="3" t="s">
        <v>10</v>
      </c>
      <c r="B3" s="4">
        <v>72.222200000000001</v>
      </c>
      <c r="C3" s="3">
        <v>26</v>
      </c>
      <c r="D3" s="3">
        <v>36</v>
      </c>
      <c r="H3" s="5"/>
    </row>
    <row r="4" spans="1:8">
      <c r="A4" s="3" t="s">
        <v>12</v>
      </c>
      <c r="B4" s="4">
        <v>69.444400000000002</v>
      </c>
      <c r="C4" s="3">
        <v>25</v>
      </c>
      <c r="D4" s="3">
        <v>36</v>
      </c>
      <c r="H4" s="5"/>
    </row>
    <row r="5" spans="1:8">
      <c r="A5" s="3" t="s">
        <v>3</v>
      </c>
      <c r="B5" s="4">
        <v>66.666700000000006</v>
      </c>
      <c r="C5" s="3">
        <v>24</v>
      </c>
      <c r="D5" s="3">
        <v>36</v>
      </c>
      <c r="H5" s="5"/>
    </row>
    <row r="6" spans="1:8">
      <c r="A6" s="3" t="s">
        <v>4</v>
      </c>
      <c r="B6" s="4">
        <v>66.666700000000006</v>
      </c>
      <c r="C6" s="3">
        <v>24</v>
      </c>
      <c r="D6" s="3">
        <v>36</v>
      </c>
      <c r="H6" s="5"/>
    </row>
    <row r="7" spans="1:8">
      <c r="A7" s="3" t="s">
        <v>13</v>
      </c>
      <c r="B7" s="4">
        <v>66.666700000000006</v>
      </c>
      <c r="C7" s="3">
        <v>24</v>
      </c>
      <c r="D7" s="3">
        <v>36</v>
      </c>
      <c r="H7" s="5"/>
    </row>
    <row r="8" spans="1:8" ht="24.95" customHeight="1">
      <c r="A8" s="3" t="s">
        <v>16</v>
      </c>
      <c r="B8" s="4">
        <v>66.666700000000006</v>
      </c>
      <c r="C8" s="3">
        <v>24</v>
      </c>
      <c r="D8" s="3">
        <v>36</v>
      </c>
      <c r="H8" s="5"/>
    </row>
    <row r="9" spans="1:8">
      <c r="A9" s="3" t="s">
        <v>2</v>
      </c>
      <c r="B9" s="4">
        <v>63.8889</v>
      </c>
      <c r="C9" s="3">
        <v>23</v>
      </c>
      <c r="D9" s="3">
        <v>36</v>
      </c>
      <c r="H9" s="5"/>
    </row>
    <row r="10" spans="1:8">
      <c r="A10" s="3" t="s">
        <v>6</v>
      </c>
      <c r="B10" s="4">
        <v>62.5</v>
      </c>
      <c r="C10" s="3">
        <v>10</v>
      </c>
      <c r="D10" s="3">
        <v>16</v>
      </c>
      <c r="H10" s="5"/>
    </row>
    <row r="11" spans="1:8">
      <c r="A11" s="3" t="s">
        <v>1</v>
      </c>
      <c r="B11" s="4">
        <v>61.1111</v>
      </c>
      <c r="C11" s="3">
        <v>22</v>
      </c>
      <c r="D11" s="3">
        <v>36</v>
      </c>
      <c r="H11" s="5"/>
    </row>
    <row r="12" spans="1:8">
      <c r="A12" s="3" t="s">
        <v>5</v>
      </c>
      <c r="B12" s="4">
        <v>58.333300000000001</v>
      </c>
      <c r="C12" s="3">
        <v>14</v>
      </c>
      <c r="D12" s="3">
        <v>24</v>
      </c>
      <c r="H12" s="5"/>
    </row>
    <row r="13" spans="1:8" ht="24.95" customHeight="1">
      <c r="A13" s="3" t="s">
        <v>9</v>
      </c>
      <c r="B13" s="4">
        <v>58.333300000000001</v>
      </c>
      <c r="C13" s="3">
        <v>21</v>
      </c>
      <c r="D13" s="3">
        <v>36</v>
      </c>
      <c r="H13" s="5"/>
    </row>
    <row r="14" spans="1:8">
      <c r="A14" s="3" t="s">
        <v>14</v>
      </c>
      <c r="B14" s="4">
        <v>54.838700000000003</v>
      </c>
      <c r="C14" s="3">
        <v>17</v>
      </c>
      <c r="D14" s="3">
        <v>31</v>
      </c>
      <c r="H14" s="5"/>
    </row>
    <row r="15" spans="1:8">
      <c r="A15" s="3" t="s">
        <v>11</v>
      </c>
      <c r="B15" s="4">
        <v>52.777799999999999</v>
      </c>
      <c r="C15" s="3">
        <v>19</v>
      </c>
      <c r="D15" s="3">
        <v>36</v>
      </c>
      <c r="H15" s="5"/>
    </row>
    <row r="16" spans="1:8">
      <c r="A16" s="3" t="s">
        <v>15</v>
      </c>
      <c r="B16" s="4">
        <v>52.777799999999999</v>
      </c>
      <c r="C16" s="3">
        <v>19</v>
      </c>
      <c r="D16" s="3">
        <v>36</v>
      </c>
      <c r="H16" s="5"/>
    </row>
    <row r="17" spans="1:8">
      <c r="A17" s="3" t="s">
        <v>17</v>
      </c>
      <c r="B17" s="4">
        <v>47.222200000000001</v>
      </c>
      <c r="C17" s="3">
        <v>17</v>
      </c>
      <c r="D17" s="3">
        <v>36</v>
      </c>
      <c r="H17" s="5"/>
    </row>
    <row r="18" spans="1:8" ht="24.95" customHeight="1">
      <c r="A18" s="3" t="s">
        <v>8</v>
      </c>
      <c r="B18" s="4">
        <v>44.444400000000002</v>
      </c>
      <c r="C18" s="3">
        <v>16</v>
      </c>
      <c r="D18" s="3">
        <v>36</v>
      </c>
      <c r="H18" s="5"/>
    </row>
    <row r="19" spans="1:8">
      <c r="A19" s="3" t="s">
        <v>7</v>
      </c>
      <c r="B19" s="4">
        <v>41.666699999999999</v>
      </c>
      <c r="C19" s="3">
        <v>15</v>
      </c>
      <c r="D19" s="3">
        <v>36</v>
      </c>
      <c r="H19" s="5"/>
    </row>
  </sheetData>
  <sortState ref="A3:E19">
    <sortCondition descending="1" ref="E3:E19"/>
  </sortState>
  <mergeCells count="1">
    <mergeCell ref="A1:D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Ath.Heb.%agree</vt:lpstr>
      <vt:lpstr>CompCount</vt:lpstr>
      <vt:lpstr>Error%</vt:lpstr>
      <vt:lpstr>Comp</vt:lpstr>
      <vt:lpstr>'Ath.Heb.%agree'!Print_Area</vt:lpstr>
      <vt:lpstr>Comp!Print_Area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</dc:creator>
  <cp:lastModifiedBy>Gerald J Donker</cp:lastModifiedBy>
  <dcterms:created xsi:type="dcterms:W3CDTF">2008-09-01T23:04:41Z</dcterms:created>
  <dcterms:modified xsi:type="dcterms:W3CDTF">2009-05-31T05:39:47Z</dcterms:modified>
</cp:coreProperties>
</file>